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2\Riqueza\1-Centro Educacional Infantil\5-PROJETO CEI 3ª ETAPA ALTERADA PELO MUNICÍPIO - OK PASTA CORRETA\"/>
    </mc:Choice>
  </mc:AlternateContent>
  <xr:revisionPtr revIDLastSave="0" documentId="13_ncr:1_{17349DA6-29A0-40AB-8369-2285757AE6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</externalReferences>
  <definedNames>
    <definedName name="_xlnm.Print_Area" localSheetId="0">Plan1!$A$1:$T$40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C19" i="1"/>
  <c r="C18" i="1"/>
  <c r="C17" i="1"/>
  <c r="C16" i="1"/>
  <c r="C15" i="1"/>
  <c r="C14" i="1"/>
  <c r="F21" i="1" l="1"/>
  <c r="H21" i="1" s="1"/>
  <c r="J21" i="1" s="1"/>
  <c r="L21" i="1" s="1"/>
  <c r="N21" i="1" s="1"/>
  <c r="P21" i="1" s="1"/>
  <c r="R21" i="1" s="1"/>
  <c r="T21" i="1" s="1"/>
  <c r="F20" i="1"/>
  <c r="H20" i="1" s="1"/>
  <c r="J20" i="1" s="1"/>
  <c r="L20" i="1" s="1"/>
  <c r="N20" i="1" s="1"/>
  <c r="P20" i="1" s="1"/>
  <c r="R20" i="1" s="1"/>
  <c r="T20" i="1" s="1"/>
  <c r="T24" i="1"/>
  <c r="P23" i="1"/>
  <c r="R23" i="1" s="1"/>
  <c r="T23" i="1" s="1"/>
  <c r="R22" i="1"/>
  <c r="T22" i="1" s="1"/>
  <c r="C27" i="1" l="1"/>
  <c r="R19" i="1" l="1"/>
  <c r="T19" i="1" s="1"/>
  <c r="J17" i="1"/>
  <c r="L17" i="1" s="1"/>
  <c r="N17" i="1" s="1"/>
  <c r="P17" i="1" s="1"/>
  <c r="R17" i="1" s="1"/>
  <c r="T17" i="1" s="1"/>
  <c r="V17" i="1" s="1"/>
  <c r="N16" i="1"/>
  <c r="P16" i="1" s="1"/>
  <c r="R16" i="1" s="1"/>
  <c r="T16" i="1" s="1"/>
  <c r="F16" i="1"/>
  <c r="H16" i="1" s="1"/>
  <c r="J16" i="1" s="1"/>
  <c r="L16" i="1" s="1"/>
  <c r="F15" i="1"/>
  <c r="H15" i="1" s="1"/>
  <c r="J15" i="1" s="1"/>
  <c r="L15" i="1" s="1"/>
  <c r="N15" i="1" s="1"/>
  <c r="P15" i="1" s="1"/>
  <c r="F14" i="1"/>
  <c r="H14" i="1" s="1"/>
  <c r="J14" i="1" s="1"/>
  <c r="L14" i="1" s="1"/>
  <c r="N14" i="1" s="1"/>
  <c r="P14" i="1" s="1"/>
  <c r="R14" i="1" s="1"/>
  <c r="T14" i="1" s="1"/>
  <c r="R15" i="1" l="1"/>
  <c r="T15" i="1" s="1"/>
  <c r="F18" i="1" l="1"/>
  <c r="H18" i="1" s="1"/>
  <c r="J18" i="1" s="1"/>
  <c r="L18" i="1" s="1"/>
  <c r="N18" i="1" s="1"/>
  <c r="P18" i="1" s="1"/>
  <c r="R18" i="1" s="1"/>
  <c r="T18" i="1" s="1"/>
  <c r="AL14" i="1" l="1"/>
  <c r="AE14" i="1" l="1"/>
  <c r="AN14" i="1"/>
  <c r="AM14" i="1"/>
  <c r="AA14" i="1"/>
  <c r="AT14" i="1"/>
  <c r="AF14" i="1"/>
  <c r="AB14" i="1"/>
  <c r="AI14" i="1"/>
  <c r="AD14" i="1"/>
  <c r="AJ14" i="1"/>
  <c r="AO14" i="1"/>
  <c r="AQ14" i="1"/>
  <c r="AK14" i="1"/>
  <c r="AS14" i="1"/>
  <c r="AR14" i="1"/>
  <c r="AH14" i="1"/>
  <c r="AC14" i="1"/>
  <c r="AP14" i="1"/>
  <c r="AG14" i="1"/>
  <c r="D14" i="1"/>
  <c r="AC17" i="1"/>
  <c r="AK23" i="1"/>
  <c r="AI20" i="1"/>
  <c r="AR20" i="1"/>
  <c r="AB20" i="1"/>
  <c r="AL20" i="1"/>
  <c r="AD23" i="1"/>
  <c r="AR23" i="1"/>
  <c r="AA20" i="1"/>
  <c r="AO17" i="1"/>
  <c r="AB17" i="1"/>
  <c r="D17" i="1"/>
  <c r="AF23" i="1"/>
  <c r="AM20" i="1"/>
  <c r="AN17" i="1"/>
  <c r="AG25" i="1"/>
  <c r="AL25" i="1"/>
  <c r="AE25" i="1"/>
  <c r="AO25" i="1"/>
  <c r="D25" i="1"/>
  <c r="AK25" i="1"/>
  <c r="AH25" i="1"/>
  <c r="AQ25" i="1"/>
  <c r="AQ19" i="1"/>
  <c r="AG18" i="1"/>
  <c r="AS18" i="1"/>
  <c r="AL21" i="1"/>
  <c r="AI15" i="1"/>
  <c r="AR15" i="1"/>
  <c r="AC16" i="1"/>
  <c r="AP16" i="1"/>
  <c r="AK24" i="1"/>
  <c r="AI22" i="1"/>
  <c r="AJ22" i="1"/>
  <c r="AR16" i="1"/>
  <c r="AS22" i="1"/>
  <c r="AO19" i="1"/>
  <c r="AK18" i="1"/>
  <c r="AH18" i="1"/>
  <c r="AI21" i="1"/>
  <c r="AK15" i="1"/>
  <c r="AT23" i="1"/>
  <c r="D20" i="1"/>
  <c r="D23" i="1"/>
  <c r="AS23" i="1"/>
  <c r="AG23" i="1"/>
  <c r="AF20" i="1"/>
  <c r="AI23" i="1"/>
  <c r="AO20" i="1"/>
  <c r="AA17" i="1"/>
  <c r="AE17" i="1"/>
  <c r="AL23" i="1"/>
  <c r="AH23" i="1"/>
  <c r="AJ20" i="1"/>
  <c r="AT17" i="1"/>
  <c r="AI25" i="1"/>
  <c r="AJ25" i="1"/>
  <c r="AE23" i="1"/>
  <c r="AK20" i="1"/>
  <c r="AN23" i="1"/>
  <c r="AJ23" i="1"/>
  <c r="AS17" i="1"/>
  <c r="AM17" i="1"/>
  <c r="AP20" i="1"/>
  <c r="AT25" i="1"/>
  <c r="AI19" i="1"/>
  <c r="AN18" i="1"/>
  <c r="AA21" i="1"/>
  <c r="AD15" i="1"/>
  <c r="AQ16" i="1"/>
  <c r="AJ24" i="1"/>
  <c r="D22" i="1"/>
  <c r="AB22" i="1"/>
  <c r="AC23" i="1"/>
  <c r="AS20" i="1"/>
  <c r="AM23" i="1"/>
  <c r="AN20" i="1"/>
  <c r="AL17" i="1"/>
  <c r="AT20" i="1"/>
  <c r="AM25" i="1"/>
  <c r="AC25" i="1"/>
  <c r="AB25" i="1"/>
  <c r="AS25" i="1"/>
  <c r="AN25" i="1"/>
  <c r="AL19" i="1"/>
  <c r="AC18" i="1"/>
  <c r="AT21" i="1"/>
  <c r="D15" i="1"/>
  <c r="AM16" i="1"/>
  <c r="AD24" i="1"/>
  <c r="AF22" i="1"/>
  <c r="AO21" i="1"/>
  <c r="AS24" i="1"/>
  <c r="AG19" i="1"/>
  <c r="AR18" i="1"/>
  <c r="AG21" i="1"/>
  <c r="AM15" i="1"/>
  <c r="AO16" i="1"/>
  <c r="AQ24" i="1"/>
  <c r="AA19" i="1"/>
  <c r="AJ19" i="1"/>
  <c r="D19" i="1"/>
  <c r="AF18" i="1"/>
  <c r="AC21" i="1"/>
  <c r="AR21" i="1"/>
  <c r="AF15" i="1"/>
  <c r="AD16" i="1"/>
  <c r="AI24" i="1"/>
  <c r="AR24" i="1"/>
  <c r="AP22" i="1"/>
  <c r="AM21" i="1"/>
  <c r="AA23" i="1"/>
  <c r="AE20" i="1"/>
  <c r="AJ17" i="1"/>
  <c r="AQ23" i="1"/>
  <c r="AG17" i="1"/>
  <c r="AM19" i="1"/>
  <c r="AQ15" i="1"/>
  <c r="AF24" i="1"/>
  <c r="AE16" i="1"/>
  <c r="AR19" i="1"/>
  <c r="AD21" i="1"/>
  <c r="AA15" i="1"/>
  <c r="AN16" i="1"/>
  <c r="AP24" i="1"/>
  <c r="AO22" i="1"/>
  <c r="AN19" i="1"/>
  <c r="AD19" i="1"/>
  <c r="AD18" i="1"/>
  <c r="AH21" i="1"/>
  <c r="AH15" i="1"/>
  <c r="AB16" i="1"/>
  <c r="AH24" i="1"/>
  <c r="AQ22" i="1"/>
  <c r="AJ18" i="1"/>
  <c r="AN15" i="1"/>
  <c r="AF16" i="1"/>
  <c r="AB24" i="1"/>
  <c r="AD17" i="1"/>
  <c r="AA18" i="1"/>
  <c r="AP21" i="1"/>
  <c r="AT16" i="1"/>
  <c r="AD22" i="1"/>
  <c r="D16" i="1"/>
  <c r="AQ20" i="1"/>
  <c r="AC19" i="1"/>
  <c r="AS15" i="1"/>
  <c r="D18" i="1"/>
  <c r="AQ18" i="1"/>
  <c r="AJ15" i="1"/>
  <c r="AH16" i="1"/>
  <c r="AA22" i="1"/>
  <c r="AE19" i="1"/>
  <c r="D21" i="1"/>
  <c r="AE22" i="1"/>
  <c r="AE21" i="1"/>
  <c r="AI16" i="1"/>
  <c r="AF17" i="1"/>
  <c r="AP23" i="1"/>
  <c r="AI17" i="1"/>
  <c r="AB23" i="1"/>
  <c r="AQ17" i="1"/>
  <c r="AD25" i="1"/>
  <c r="AA25" i="1"/>
  <c r="AB18" i="1"/>
  <c r="AF21" i="1"/>
  <c r="AA16" i="1"/>
  <c r="AA24" i="1"/>
  <c r="AG22" i="1"/>
  <c r="AQ21" i="1"/>
  <c r="AT19" i="1"/>
  <c r="AJ21" i="1"/>
  <c r="AK16" i="1"/>
  <c r="AM24" i="1"/>
  <c r="AN21" i="1"/>
  <c r="AL22" i="1"/>
  <c r="AO18" i="1"/>
  <c r="AC24" i="1"/>
  <c r="AS19" i="1"/>
  <c r="AM18" i="1"/>
  <c r="AS21" i="1"/>
  <c r="AG15" i="1"/>
  <c r="AJ16" i="1"/>
  <c r="D24" i="1"/>
  <c r="AM22" i="1"/>
  <c r="AT18" i="1"/>
  <c r="AO15" i="1"/>
  <c r="AC22" i="1"/>
  <c r="AH17" i="1"/>
  <c r="AO23" i="1"/>
  <c r="AH20" i="1"/>
  <c r="AC20" i="1"/>
  <c r="AT24" i="1"/>
  <c r="AR25" i="1"/>
  <c r="AP18" i="1"/>
  <c r="AK21" i="1"/>
  <c r="AL16" i="1"/>
  <c r="AO24" i="1"/>
  <c r="AK19" i="1"/>
  <c r="AP15" i="1"/>
  <c r="AE24" i="1"/>
  <c r="AE18" i="1"/>
  <c r="AE15" i="1"/>
  <c r="AG16" i="1"/>
  <c r="AN24" i="1"/>
  <c r="AH19" i="1"/>
  <c r="AC15" i="1"/>
  <c r="AH22" i="1"/>
  <c r="AL15" i="1"/>
  <c r="AN22" i="1"/>
  <c r="AP19" i="1"/>
  <c r="AT15" i="1"/>
  <c r="AT22" i="1"/>
  <c r="AK17" i="1"/>
  <c r="AD20" i="1"/>
  <c r="AP17" i="1"/>
  <c r="AG20" i="1"/>
  <c r="AF25" i="1"/>
  <c r="AP25" i="1"/>
  <c r="AK22" i="1"/>
  <c r="AB19" i="1"/>
  <c r="AB21" i="1"/>
  <c r="AL18" i="1"/>
  <c r="AF19" i="1"/>
  <c r="AI18" i="1"/>
  <c r="AB15" i="1"/>
  <c r="AS16" i="1"/>
  <c r="AL24" i="1"/>
  <c r="AR22" i="1"/>
  <c r="AG24" i="1"/>
  <c r="AR17" i="1"/>
  <c r="AB27" i="1" l="1"/>
  <c r="AB28" i="1" s="1"/>
  <c r="E29" i="1" s="1"/>
  <c r="E30" i="1" s="1"/>
  <c r="AE27" i="1"/>
  <c r="AE28" i="1" s="1"/>
  <c r="I27" i="1" s="1"/>
  <c r="I28" i="1" s="1"/>
  <c r="AT27" i="1"/>
  <c r="AT28" i="1" s="1"/>
  <c r="AP27" i="1"/>
  <c r="AP28" i="1" s="1"/>
  <c r="AD27" i="1"/>
  <c r="AD28" i="1" s="1"/>
  <c r="D27" i="1"/>
  <c r="AC27" i="1"/>
  <c r="AC28" i="1" s="1"/>
  <c r="G27" i="1" s="1"/>
  <c r="G28" i="1" s="1"/>
  <c r="AO27" i="1"/>
  <c r="AO28" i="1" s="1"/>
  <c r="S27" i="1" s="1"/>
  <c r="S28" i="1" s="1"/>
  <c r="AI27" i="1"/>
  <c r="AI28" i="1" s="1"/>
  <c r="M27" i="1" s="1"/>
  <c r="M28" i="1" s="1"/>
  <c r="AN27" i="1"/>
  <c r="AN28" i="1" s="1"/>
  <c r="AH27" i="1"/>
  <c r="AH28" i="1" s="1"/>
  <c r="AK27" i="1"/>
  <c r="AK28" i="1" s="1"/>
  <c r="O27" i="1" s="1"/>
  <c r="O28" i="1" s="1"/>
  <c r="AS27" i="1"/>
  <c r="AS28" i="1" s="1"/>
  <c r="W27" i="1" s="1"/>
  <c r="W28" i="1" s="1"/>
  <c r="AF27" i="1"/>
  <c r="AF28" i="1" s="1"/>
  <c r="AR27" i="1"/>
  <c r="AR28" i="1" s="1"/>
  <c r="AG27" i="1"/>
  <c r="AG28" i="1" s="1"/>
  <c r="K27" i="1" s="1"/>
  <c r="K28" i="1" s="1"/>
  <c r="AM27" i="1"/>
  <c r="AM28" i="1" s="1"/>
  <c r="Q27" i="1" s="1"/>
  <c r="Q28" i="1" s="1"/>
  <c r="AL27" i="1"/>
  <c r="AL28" i="1" s="1"/>
  <c r="AJ27" i="1"/>
  <c r="AJ28" i="1" s="1"/>
  <c r="AA27" i="1"/>
  <c r="AA28" i="1" s="1"/>
  <c r="E27" i="1" s="1"/>
  <c r="E28" i="1" s="1"/>
  <c r="AQ27" i="1"/>
  <c r="AQ28" i="1" s="1"/>
  <c r="U27" i="1" s="1"/>
  <c r="U28" i="1" s="1"/>
  <c r="G29" i="1" l="1"/>
  <c r="G30" i="1" s="1"/>
  <c r="I29" i="1" l="1"/>
  <c r="I30" i="1" s="1"/>
  <c r="K29" i="1" l="1"/>
  <c r="K30" i="1" s="1"/>
  <c r="M29" i="1" l="1"/>
  <c r="M30" i="1" s="1"/>
  <c r="O29" i="1" l="1"/>
  <c r="O30" i="1" s="1"/>
  <c r="Q29" i="1" l="1"/>
  <c r="Q30" i="1" s="1"/>
  <c r="S29" i="1" l="1"/>
  <c r="S30" i="1" s="1"/>
  <c r="U29" i="1" l="1"/>
  <c r="U30" i="1" s="1"/>
  <c r="W29" i="1" l="1"/>
  <c r="W30" i="1" s="1"/>
</calcChain>
</file>

<file path=xl/sharedStrings.xml><?xml version="1.0" encoding="utf-8"?>
<sst xmlns="http://schemas.openxmlformats.org/spreadsheetml/2006/main" count="94" uniqueCount="58">
  <si>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</si>
  <si>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</si>
  <si>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</si>
  <si>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</si>
  <si>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</si>
  <si>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</si>
  <si>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</si>
  <si>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</si>
  <si>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</si>
  <si>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</si>
  <si>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</si>
  <si>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</si>
  <si>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</si>
  <si>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</si>
  <si>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</si>
  <si>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</si>
  <si>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</si>
  <si>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</si>
  <si>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</si>
  <si>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</si>
  <si>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</si>
  <si>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</si>
  <si>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</si>
  <si>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</si>
  <si>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</si>
  <si>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</si>
  <si>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</si>
  <si>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</si>
  <si>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</si>
  <si>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</si>
  <si>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</si>
  <si>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</si>
  <si>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</si>
  <si>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</si>
  <si>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</si>
  <si>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</si>
  <si>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>________________________________________</t>
  </si>
  <si>
    <t>Clarice Vanete Tumelero Niedermaier</t>
  </si>
  <si>
    <t>AMERIOS (Associação dos Municípios do Entre Rios)</t>
  </si>
  <si>
    <t>Engenheira Civil – CREA/SC 139.652-1</t>
  </si>
  <si>
    <r>
      <rPr>
        <b/>
        <sz val="11"/>
        <color theme="1"/>
        <rFont val="Calibri"/>
        <family val="2"/>
        <scheme val="minor"/>
      </rPr>
      <t>OBRA</t>
    </r>
    <r>
      <rPr>
        <sz val="11"/>
        <color theme="1"/>
        <rFont val="Calibri"/>
        <family val="2"/>
        <scheme val="minor"/>
      </rPr>
      <t xml:space="preserve">: </t>
    </r>
  </si>
  <si>
    <t>RUA CRISTIAN SCHOLL, S/N – CENTRO</t>
  </si>
  <si>
    <t>ÁREA:</t>
  </si>
  <si>
    <t xml:space="preserve">821,13 m² </t>
  </si>
  <si>
    <t>RIQUEZA / SC</t>
  </si>
  <si>
    <t>Nome da Obra: CENTRO EDUCACIONAL INFANTIL - 3ª ETAPA</t>
  </si>
  <si>
    <t>PISO GERAL</t>
  </si>
  <si>
    <t>GRANITOS / GRANILITE / MDF</t>
  </si>
  <si>
    <t xml:space="preserve">ESQUADRIAS </t>
  </si>
  <si>
    <t>ACESSIBILIDADE INTERNA</t>
  </si>
  <si>
    <t>SISTEMAS PREVENTIVOS CONTRA INCÊNDIO - PARTE CIVIL</t>
  </si>
  <si>
    <t>PARTE EXTERNA</t>
  </si>
  <si>
    <t>LIMPEZA FINAL DA OBRA</t>
  </si>
  <si>
    <t>REVESTIMENTOS e PINTURA</t>
  </si>
  <si>
    <t xml:space="preserve">IMPERMEABILIZAÇÃO </t>
  </si>
  <si>
    <t>INSTALAÇÕES HIDROSSANITÁRIAS</t>
  </si>
  <si>
    <t>INSTALAÇÕES ELÉTRICAS e ELÉTRICAS PREVENTIVAS</t>
  </si>
  <si>
    <t>Maravilha (SC), julho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</si>
</sst>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&quot;R$&quot;\ #,##0.00;\-0.00;;@"/>
    <numFmt numFmtId="169" formatCode="0.00%;\-0.00;;@"/>
    <numFmt numFmtId="170" formatCode="0.00\ &quot;%&quot;;\-0.00;;@"/>
    <numFmt numFmtId="171" formatCode="&quot; R$&quot;\ 0.00;\-0.00;;@"/>
    <numFmt numFmtId="172" formatCode="&quot; R$&quot;\ ###,###.00;\-0.00;;@"/>
    <numFmt numFmtId="173" formatCode="0.00;[Red]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</cellStyleXfs>
  <cellXfs count="125">
    <xf numFmtId="0" fontId="0" fillId="0" borderId="0" xfId="0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1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11" xfId="0" applyBorder="1"/>
    <xf numFmtId="0" fontId="0" fillId="0" borderId="17" xfId="0" applyBorder="1"/>
    <xf numFmtId="0" fontId="0" fillId="0" borderId="28" xfId="0" applyBorder="1"/>
    <xf numFmtId="0" fontId="0" fillId="0" borderId="31" xfId="0" applyBorder="1"/>
    <xf numFmtId="0" fontId="0" fillId="0" borderId="18" xfId="0" applyBorder="1"/>
    <xf numFmtId="0" fontId="0" fillId="0" borderId="10" xfId="0" applyBorder="1"/>
    <xf numFmtId="0" fontId="4" fillId="3" borderId="30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20" xfId="0" applyNumberFormat="1" applyFont="1" applyFill="1" applyBorder="1" applyAlignment="1">
      <alignment horizontal="center" vertical="center"/>
    </xf>
    <xf numFmtId="167" fontId="4" fillId="0" borderId="21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/>
    </xf>
    <xf numFmtId="0" fontId="7" fillId="0" borderId="0" xfId="0" applyFont="1" applyAlignment="1"/>
    <xf numFmtId="0" fontId="2" fillId="0" borderId="0" xfId="0" applyFont="1" applyAlignment="1"/>
    <xf numFmtId="0" fontId="5" fillId="3" borderId="14" xfId="0" applyFont="1" applyFill="1" applyBorder="1" applyAlignment="1"/>
    <xf numFmtId="0" fontId="5" fillId="3" borderId="15" xfId="0" applyFont="1" applyFill="1" applyBorder="1" applyAlignment="1"/>
    <xf numFmtId="0" fontId="2" fillId="0" borderId="0" xfId="0" applyFont="1" applyAlignment="1">
      <alignment horizontal="center"/>
    </xf>
    <xf numFmtId="0" fontId="1" fillId="0" borderId="0" xfId="0" applyFont="1"/>
    <xf numFmtId="44" fontId="9" fillId="0" borderId="23" xfId="0" applyNumberFormat="1" applyFont="1" applyBorder="1" applyAlignment="1">
      <alignment horizontal="center" vertical="center"/>
    </xf>
    <xf numFmtId="0" fontId="0" fillId="0" borderId="0" xfId="0" applyFont="1"/>
    <xf numFmtId="0" fontId="10" fillId="3" borderId="30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/>
    </xf>
    <xf numFmtId="0" fontId="10" fillId="0" borderId="27" xfId="0" applyFont="1" applyBorder="1" applyAlignment="1">
      <alignment horizont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169" fontId="10" fillId="0" borderId="19" xfId="0" applyNumberFormat="1" applyFont="1" applyFill="1" applyBorder="1" applyAlignment="1">
      <alignment horizontal="center" vertical="center"/>
    </xf>
    <xf numFmtId="167" fontId="10" fillId="0" borderId="20" xfId="0" applyNumberFormat="1" applyFont="1" applyFill="1" applyBorder="1" applyAlignment="1">
      <alignment horizontal="center" vertical="center"/>
    </xf>
    <xf numFmtId="167" fontId="10" fillId="0" borderId="21" xfId="0" applyNumberFormat="1" applyFont="1" applyFill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168" fontId="10" fillId="0" borderId="7" xfId="0" applyNumberFormat="1" applyFont="1" applyBorder="1" applyAlignment="1">
      <alignment horizontal="center" vertical="center"/>
    </xf>
    <xf numFmtId="169" fontId="10" fillId="0" borderId="39" xfId="0" applyNumberFormat="1" applyFont="1" applyFill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167" fontId="10" fillId="0" borderId="5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center" vertical="center"/>
    </xf>
    <xf numFmtId="0" fontId="0" fillId="0" borderId="0" xfId="0" applyFont="1" applyBorder="1"/>
    <xf numFmtId="164" fontId="11" fillId="2" borderId="36" xfId="0" applyNumberFormat="1" applyFont="1" applyFill="1" applyBorder="1" applyAlignment="1">
      <alignment horizontal="center" vertical="center"/>
    </xf>
    <xf numFmtId="10" fontId="11" fillId="2" borderId="3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3" fillId="0" borderId="0" xfId="1" applyFont="1" applyBorder="1" applyAlignment="1"/>
    <xf numFmtId="0" fontId="14" fillId="0" borderId="0" xfId="1" applyFont="1"/>
    <xf numFmtId="0" fontId="13" fillId="0" borderId="0" xfId="1" applyFont="1"/>
    <xf numFmtId="44" fontId="12" fillId="0" borderId="0" xfId="1" applyNumberFormat="1" applyFont="1" applyAlignment="1"/>
    <xf numFmtId="0" fontId="15" fillId="0" borderId="0" xfId="1" applyFont="1" applyAlignment="1"/>
    <xf numFmtId="0" fontId="13" fillId="0" borderId="0" xfId="1" applyFont="1" applyAlignment="1"/>
    <xf numFmtId="0" fontId="16" fillId="0" borderId="0" xfId="1" applyFont="1"/>
    <xf numFmtId="0" fontId="16" fillId="0" borderId="0" xfId="1" applyFont="1" applyBorder="1" applyAlignment="1"/>
    <xf numFmtId="0" fontId="18" fillId="0" borderId="0" xfId="0" applyFont="1"/>
    <xf numFmtId="0" fontId="16" fillId="0" borderId="0" xfId="0" applyFont="1" applyAlignment="1">
      <alignment vertical="center"/>
    </xf>
    <xf numFmtId="10" fontId="17" fillId="0" borderId="0" xfId="0" applyNumberFormat="1" applyFont="1"/>
    <xf numFmtId="173" fontId="16" fillId="0" borderId="0" xfId="0" applyNumberFormat="1" applyFont="1"/>
    <xf numFmtId="4" fontId="16" fillId="0" borderId="0" xfId="0" applyNumberFormat="1" applyFont="1"/>
    <xf numFmtId="0" fontId="17" fillId="0" borderId="0" xfId="0" applyFont="1" applyAlignment="1">
      <alignment vertical="center"/>
    </xf>
    <xf numFmtId="0" fontId="3" fillId="0" borderId="23" xfId="0" applyFont="1" applyFill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9" fillId="4" borderId="34" xfId="0" applyFont="1" applyFill="1" applyBorder="1"/>
    <xf numFmtId="0" fontId="19" fillId="4" borderId="35" xfId="0" applyFont="1" applyFill="1" applyBorder="1"/>
    <xf numFmtId="0" fontId="20" fillId="0" borderId="0" xfId="0" applyFont="1"/>
    <xf numFmtId="0" fontId="21" fillId="0" borderId="0" xfId="0" applyFont="1"/>
    <xf numFmtId="0" fontId="19" fillId="0" borderId="0" xfId="0" applyFont="1"/>
    <xf numFmtId="171" fontId="5" fillId="0" borderId="35" xfId="0" applyNumberFormat="1" applyFont="1" applyFill="1" applyBorder="1" applyAlignment="1">
      <alignment horizontal="center" vertical="center"/>
    </xf>
    <xf numFmtId="171" fontId="5" fillId="0" borderId="33" xfId="0" applyNumberFormat="1" applyFont="1" applyFill="1" applyBorder="1" applyAlignment="1">
      <alignment horizontal="center" vertical="center"/>
    </xf>
    <xf numFmtId="4" fontId="12" fillId="1" borderId="26" xfId="5" applyNumberFormat="1" applyFont="1" applyFill="1" applyBorder="1" applyAlignment="1" applyProtection="1">
      <alignment vertical="center"/>
      <protection hidden="1"/>
    </xf>
    <xf numFmtId="4" fontId="12" fillId="1" borderId="14" xfId="0" applyNumberFormat="1" applyFont="1" applyFill="1" applyBorder="1" applyAlignment="1" applyProtection="1">
      <alignment vertical="center"/>
      <protection hidden="1"/>
    </xf>
    <xf numFmtId="172" fontId="11" fillId="0" borderId="38" xfId="0" applyNumberFormat="1" applyFont="1" applyFill="1" applyBorder="1" applyAlignment="1">
      <alignment horizontal="center" vertical="center"/>
    </xf>
    <xf numFmtId="170" fontId="5" fillId="0" borderId="19" xfId="0" applyNumberFormat="1" applyFont="1" applyFill="1" applyBorder="1" applyAlignment="1">
      <alignment horizontal="center" vertical="center"/>
    </xf>
    <xf numFmtId="170" fontId="5" fillId="0" borderId="35" xfId="0" applyNumberFormat="1" applyFont="1" applyFill="1" applyBorder="1" applyAlignment="1">
      <alignment horizontal="center" vertical="center"/>
    </xf>
    <xf numFmtId="170" fontId="11" fillId="0" borderId="34" xfId="0" applyNumberFormat="1" applyFont="1" applyFill="1" applyBorder="1" applyAlignment="1">
      <alignment horizontal="center" vertical="center"/>
    </xf>
    <xf numFmtId="170" fontId="11" fillId="0" borderId="35" xfId="0" applyNumberFormat="1" applyFont="1" applyFill="1" applyBorder="1" applyAlignment="1">
      <alignment horizontal="center" vertical="center"/>
    </xf>
    <xf numFmtId="172" fontId="11" fillId="0" borderId="5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170" fontId="4" fillId="0" borderId="33" xfId="0" applyNumberFormat="1" applyFont="1" applyFill="1" applyBorder="1" applyAlignment="1">
      <alignment horizontal="center" vertical="center"/>
    </xf>
    <xf numFmtId="170" fontId="5" fillId="0" borderId="34" xfId="0" applyNumberFormat="1" applyFont="1" applyFill="1" applyBorder="1" applyAlignment="1">
      <alignment horizontal="center" vertical="center"/>
    </xf>
    <xf numFmtId="172" fontId="10" fillId="0" borderId="33" xfId="0" applyNumberFormat="1" applyFont="1" applyFill="1" applyBorder="1" applyAlignment="1">
      <alignment horizontal="center" vertical="center"/>
    </xf>
    <xf numFmtId="172" fontId="10" fillId="0" borderId="21" xfId="0" applyNumberFormat="1" applyFont="1" applyFill="1" applyBorder="1" applyAlignment="1">
      <alignment horizontal="center" vertical="center"/>
    </xf>
    <xf numFmtId="171" fontId="4" fillId="0" borderId="35" xfId="0" applyNumberFormat="1" applyFont="1" applyFill="1" applyBorder="1" applyAlignment="1">
      <alignment horizontal="center" vertical="center"/>
    </xf>
    <xf numFmtId="171" fontId="4" fillId="0" borderId="33" xfId="0" applyNumberFormat="1" applyFont="1" applyFill="1" applyBorder="1" applyAlignment="1">
      <alignment horizontal="center" vertical="center"/>
    </xf>
    <xf numFmtId="170" fontId="10" fillId="0" borderId="36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7" xfId="0" applyNumberFormat="1" applyFont="1" applyFill="1" applyBorder="1" applyAlignment="1">
      <alignment horizontal="center" vertical="center"/>
    </xf>
    <xf numFmtId="170" fontId="4" fillId="0" borderId="35" xfId="0" applyNumberFormat="1" applyFont="1" applyFill="1" applyBorder="1" applyAlignment="1">
      <alignment horizontal="center" vertical="center"/>
    </xf>
    <xf numFmtId="170" fontId="11" fillId="0" borderId="33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11" fillId="3" borderId="22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2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-Projeto%20Centro%20Educacional%20Infantil%203&#170;%20Etapa%20-%20OR%20j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18">
          <cell r="J18">
            <v>123745.24</v>
          </cell>
        </row>
        <row r="38">
          <cell r="J38">
            <v>228260.93</v>
          </cell>
        </row>
        <row r="43">
          <cell r="J43">
            <v>3436.21</v>
          </cell>
        </row>
        <row r="64">
          <cell r="J64">
            <v>59975.02</v>
          </cell>
        </row>
        <row r="102">
          <cell r="J102">
            <v>139346.45000000001</v>
          </cell>
        </row>
        <row r="108">
          <cell r="J108">
            <v>17627.990000000002</v>
          </cell>
        </row>
        <row r="186">
          <cell r="J186">
            <v>95122.52</v>
          </cell>
        </row>
        <row r="194">
          <cell r="J194">
            <v>105106.58</v>
          </cell>
        </row>
        <row r="207">
          <cell r="J207">
            <v>1561.44</v>
          </cell>
        </row>
        <row r="227">
          <cell r="J227">
            <v>28377.42</v>
          </cell>
        </row>
        <row r="232">
          <cell r="J232">
            <v>2018.08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6"/>
  <sheetViews>
    <sheetView tabSelected="1" zoomScaleNormal="100" zoomScalePageLayoutView="85" workbookViewId="0">
      <selection activeCell="C33" sqref="C33"/>
    </sheetView>
  </sheetViews>
  <sheetFormatPr defaultRowHeight="15" x14ac:dyDescent="0.25"/>
  <cols>
    <col min="1" max="1" width="13" customWidth="1"/>
    <col min="2" max="2" width="63.85546875" customWidth="1"/>
    <col min="3" max="3" width="12.42578125" customWidth="1"/>
    <col min="4" max="4" width="7.5703125" customWidth="1"/>
    <col min="5" max="5" width="6.7109375" customWidth="1"/>
    <col min="6" max="26" width="6.5703125" customWidth="1"/>
  </cols>
  <sheetData>
    <row r="1" spans="1:46" ht="18.75" x14ac:dyDescent="0.3">
      <c r="A1" s="71" t="s">
        <v>0</v>
      </c>
      <c r="B1" s="71"/>
      <c r="C1" s="71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26"/>
      <c r="V1" s="26"/>
      <c r="W1" s="26"/>
      <c r="X1" s="26"/>
      <c r="Y1" s="4"/>
      <c r="Z1" s="4"/>
    </row>
    <row r="2" spans="1:46" ht="5.25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6"/>
      <c r="W2" s="26"/>
      <c r="X2" s="26"/>
      <c r="Y2" s="29"/>
      <c r="Z2" s="29"/>
    </row>
    <row r="3" spans="1:46" ht="15.75" x14ac:dyDescent="0.25">
      <c r="A3" t="s">
        <v>40</v>
      </c>
      <c r="B3" s="72" t="s">
        <v>45</v>
      </c>
      <c r="C3" s="7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46" ht="5.25" customHeight="1" x14ac:dyDescent="0.25"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46" x14ac:dyDescent="0.25">
      <c r="A5" s="30" t="s">
        <v>34</v>
      </c>
      <c r="B5" s="74" t="s">
        <v>41</v>
      </c>
      <c r="C5" s="75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46" ht="4.5" customHeight="1" x14ac:dyDescent="0.25"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46" x14ac:dyDescent="0.25">
      <c r="A7" s="30" t="s">
        <v>42</v>
      </c>
      <c r="B7" s="74" t="s">
        <v>43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46" ht="4.5" customHeight="1" x14ac:dyDescent="0.25">
      <c r="A8" s="30"/>
      <c r="B8" s="76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46" x14ac:dyDescent="0.25">
      <c r="A9" s="30" t="s">
        <v>35</v>
      </c>
      <c r="B9" s="74" t="s">
        <v>44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1:46" ht="3.75" customHeight="1" thickBot="1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46" ht="15.75" thickBot="1" x14ac:dyDescent="0.3">
      <c r="A11" s="118" t="s">
        <v>1</v>
      </c>
      <c r="B11" s="121" t="s">
        <v>2</v>
      </c>
      <c r="C11" s="118" t="s">
        <v>3</v>
      </c>
      <c r="D11" s="118" t="s">
        <v>4</v>
      </c>
      <c r="E11" s="104" t="s">
        <v>12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6"/>
      <c r="U11" s="27"/>
      <c r="V11" s="27"/>
      <c r="W11" s="27"/>
      <c r="X11" s="28"/>
      <c r="Y11" s="2"/>
      <c r="Z11" s="3"/>
    </row>
    <row r="12" spans="1:46" ht="15.75" customHeight="1" thickBot="1" x14ac:dyDescent="0.3">
      <c r="A12" s="119"/>
      <c r="B12" s="122"/>
      <c r="C12" s="119"/>
      <c r="D12" s="119"/>
      <c r="E12" s="107" t="s">
        <v>5</v>
      </c>
      <c r="F12" s="108"/>
      <c r="G12" s="117" t="s">
        <v>6</v>
      </c>
      <c r="H12" s="124"/>
      <c r="I12" s="107" t="s">
        <v>7</v>
      </c>
      <c r="J12" s="108"/>
      <c r="K12" s="117" t="s">
        <v>8</v>
      </c>
      <c r="L12" s="108"/>
      <c r="M12" s="114" t="s">
        <v>9</v>
      </c>
      <c r="N12" s="115"/>
      <c r="O12" s="116" t="s">
        <v>10</v>
      </c>
      <c r="P12" s="115"/>
      <c r="Q12" s="107" t="s">
        <v>11</v>
      </c>
      <c r="R12" s="108"/>
      <c r="S12" s="107" t="s">
        <v>13</v>
      </c>
      <c r="T12" s="108"/>
      <c r="U12" s="109" t="s">
        <v>14</v>
      </c>
      <c r="V12" s="110"/>
      <c r="W12" s="109" t="s">
        <v>27</v>
      </c>
      <c r="X12" s="110"/>
      <c r="Y12" s="5"/>
      <c r="Z12" s="5"/>
      <c r="AA12" s="102" t="s">
        <v>16</v>
      </c>
      <c r="AB12" s="111"/>
      <c r="AC12" s="102" t="s">
        <v>17</v>
      </c>
      <c r="AD12" s="103"/>
      <c r="AE12" s="102" t="s">
        <v>18</v>
      </c>
      <c r="AF12" s="103"/>
      <c r="AG12" s="102" t="s">
        <v>19</v>
      </c>
      <c r="AH12" s="103"/>
      <c r="AI12" s="102" t="s">
        <v>20</v>
      </c>
      <c r="AJ12" s="103"/>
      <c r="AK12" s="102" t="s">
        <v>21</v>
      </c>
      <c r="AL12" s="103"/>
      <c r="AM12" s="102" t="s">
        <v>22</v>
      </c>
      <c r="AN12" s="103"/>
      <c r="AO12" s="102" t="s">
        <v>23</v>
      </c>
      <c r="AP12" s="103"/>
      <c r="AQ12" s="102" t="s">
        <v>24</v>
      </c>
      <c r="AR12" s="103"/>
      <c r="AS12" s="102" t="s">
        <v>25</v>
      </c>
      <c r="AT12" s="103"/>
    </row>
    <row r="13" spans="1:46" ht="15.75" thickBot="1" x14ac:dyDescent="0.3">
      <c r="A13" s="120"/>
      <c r="B13" s="123"/>
      <c r="C13" s="120"/>
      <c r="D13" s="120"/>
      <c r="E13" s="33" t="s">
        <v>15</v>
      </c>
      <c r="F13" s="34" t="s">
        <v>26</v>
      </c>
      <c r="G13" s="33" t="s">
        <v>15</v>
      </c>
      <c r="H13" s="34" t="s">
        <v>26</v>
      </c>
      <c r="I13" s="33" t="s">
        <v>15</v>
      </c>
      <c r="J13" s="34" t="s">
        <v>26</v>
      </c>
      <c r="K13" s="33" t="s">
        <v>15</v>
      </c>
      <c r="L13" s="34" t="s">
        <v>26</v>
      </c>
      <c r="M13" s="33" t="s">
        <v>15</v>
      </c>
      <c r="N13" s="34" t="s">
        <v>26</v>
      </c>
      <c r="O13" s="33" t="s">
        <v>15</v>
      </c>
      <c r="P13" s="34" t="s">
        <v>26</v>
      </c>
      <c r="Q13" s="33" t="s">
        <v>15</v>
      </c>
      <c r="R13" s="34" t="s">
        <v>26</v>
      </c>
      <c r="S13" s="33" t="s">
        <v>15</v>
      </c>
      <c r="T13" s="34" t="s">
        <v>26</v>
      </c>
      <c r="U13" s="16" t="s">
        <v>15</v>
      </c>
      <c r="V13" s="17" t="s">
        <v>26</v>
      </c>
      <c r="W13" s="16" t="s">
        <v>15</v>
      </c>
      <c r="X13" s="17" t="s">
        <v>26</v>
      </c>
      <c r="Y13" s="6"/>
      <c r="Z13" s="6"/>
      <c r="AA13" s="24" t="s">
        <v>28</v>
      </c>
      <c r="AB13" s="1" t="s">
        <v>29</v>
      </c>
      <c r="AC13" s="8" t="s">
        <v>28</v>
      </c>
      <c r="AD13" s="9" t="s">
        <v>29</v>
      </c>
      <c r="AE13" s="8" t="s">
        <v>28</v>
      </c>
      <c r="AF13" s="9" t="s">
        <v>29</v>
      </c>
      <c r="AG13" s="8" t="s">
        <v>28</v>
      </c>
      <c r="AH13" s="9" t="s">
        <v>29</v>
      </c>
      <c r="AI13" s="8" t="s">
        <v>28</v>
      </c>
      <c r="AJ13" s="9" t="s">
        <v>29</v>
      </c>
      <c r="AK13" s="8" t="s">
        <v>28</v>
      </c>
      <c r="AL13" s="9" t="s">
        <v>29</v>
      </c>
      <c r="AM13" s="8" t="s">
        <v>28</v>
      </c>
      <c r="AN13" s="9" t="s">
        <v>29</v>
      </c>
      <c r="AO13" s="8" t="s">
        <v>28</v>
      </c>
      <c r="AP13" s="9" t="s">
        <v>29</v>
      </c>
      <c r="AQ13" s="8" t="s">
        <v>28</v>
      </c>
      <c r="AR13" s="9" t="s">
        <v>29</v>
      </c>
      <c r="AS13" s="8" t="s">
        <v>28</v>
      </c>
      <c r="AT13" s="9" t="s">
        <v>29</v>
      </c>
    </row>
    <row r="14" spans="1:46" x14ac:dyDescent="0.25">
      <c r="A14" s="35">
        <v>1</v>
      </c>
      <c r="B14" s="69" t="s">
        <v>46</v>
      </c>
      <c r="C14" s="31">
        <f>'[1]Página 1'!$J$18</f>
        <v>123745.24</v>
      </c>
      <c r="D14" s="36">
        <f t="shared" ref="D14:D25" si="0">C14/$C$27</f>
        <v>0.15380144430518025</v>
      </c>
      <c r="E14" s="41">
        <v>12.5</v>
      </c>
      <c r="F14" s="40">
        <f t="shared" ref="F14" si="1">E14</f>
        <v>12.5</v>
      </c>
      <c r="G14" s="42">
        <v>12.5</v>
      </c>
      <c r="H14" s="40">
        <f t="shared" ref="H14" si="2">IF((F14=100),0,G14+F14)</f>
        <v>25</v>
      </c>
      <c r="I14" s="39">
        <v>12.5</v>
      </c>
      <c r="J14" s="40">
        <f t="shared" ref="J14" si="3">IF((H14=100),0,I14+H14)</f>
        <v>37.5</v>
      </c>
      <c r="K14" s="39">
        <v>12.5</v>
      </c>
      <c r="L14" s="40">
        <f t="shared" ref="L14" si="4">IF((J14=100),0,K14+J14)</f>
        <v>50</v>
      </c>
      <c r="M14" s="39">
        <v>12.5</v>
      </c>
      <c r="N14" s="40">
        <f t="shared" ref="N14" si="5">IF((L14=100),0,M14+L14)</f>
        <v>62.5</v>
      </c>
      <c r="O14" s="39">
        <v>12.5</v>
      </c>
      <c r="P14" s="40">
        <f t="shared" ref="P14" si="6">IF((N14=100),0,O14+N14)</f>
        <v>75</v>
      </c>
      <c r="Q14" s="39">
        <v>12.5</v>
      </c>
      <c r="R14" s="40">
        <f t="shared" ref="R14:T14" si="7">IF((P14=100),0,Q14+P14)</f>
        <v>87.5</v>
      </c>
      <c r="S14" s="39">
        <v>12.5</v>
      </c>
      <c r="T14" s="40">
        <f t="shared" si="7"/>
        <v>100</v>
      </c>
      <c r="U14" s="18"/>
      <c r="V14" s="19"/>
      <c r="W14" s="18"/>
      <c r="X14" s="19"/>
      <c r="Y14" s="7"/>
      <c r="Z14" s="7"/>
      <c r="AA14" s="10">
        <f t="shared" ref="AA14:AA25" si="8">(((E14/100)*C14)/$C$27)</f>
        <v>1.9225180538147531E-2</v>
      </c>
      <c r="AB14" s="11">
        <f t="shared" ref="AB14:AB25" si="9">(((F14/100)*C14)/$C$27)</f>
        <v>1.9225180538147531E-2</v>
      </c>
      <c r="AC14" s="10">
        <f t="shared" ref="AC14:AC25" si="10">(((G14/100)*C14)/$C$27)</f>
        <v>1.9225180538147531E-2</v>
      </c>
      <c r="AD14" s="11">
        <f t="shared" ref="AD14:AD25" si="11">(((H14/100)*C14)/$C$27)</f>
        <v>3.8450361076295063E-2</v>
      </c>
      <c r="AE14" s="10">
        <f t="shared" ref="AE14:AE25" si="12">(((I14/100)*C14)/$C$27)</f>
        <v>1.9225180538147531E-2</v>
      </c>
      <c r="AF14" s="11">
        <f t="shared" ref="AF14:AF25" si="13">(((J14/100)*C14)/$C$27)</f>
        <v>5.7675541614442598E-2</v>
      </c>
      <c r="AG14" s="10">
        <f t="shared" ref="AG14:AG25" si="14">(((K14/100)*C14)/$C$27)</f>
        <v>1.9225180538147531E-2</v>
      </c>
      <c r="AH14" s="11">
        <f t="shared" ref="AH14:AH25" si="15">(((L14/100)*C14)/$C$27)</f>
        <v>7.6900722152590126E-2</v>
      </c>
      <c r="AI14" s="10">
        <f t="shared" ref="AI14:AI25" si="16">(((M14/100)*C14)/$C$27)</f>
        <v>1.9225180538147531E-2</v>
      </c>
      <c r="AJ14" s="11">
        <f t="shared" ref="AJ14:AJ25" si="17">(((N14/100)*C14)/$C$27)</f>
        <v>9.6125902690737675E-2</v>
      </c>
      <c r="AK14" s="10">
        <f t="shared" ref="AK14:AK25" si="18">(((O14/100)*C14)/$C$27)</f>
        <v>1.9225180538147531E-2</v>
      </c>
      <c r="AL14" s="11">
        <f t="shared" ref="AL14:AL25" si="19">(((P14/100)*C14)/$C$27)</f>
        <v>0.1153510832288852</v>
      </c>
      <c r="AM14" s="10">
        <f t="shared" ref="AM14:AM25" si="20">(((Q14/100)*C14)/$C$27)</f>
        <v>1.9225180538147531E-2</v>
      </c>
      <c r="AN14" s="11">
        <f t="shared" ref="AN14:AN25" si="21">(((R14/100)*C14)/$C$27)</f>
        <v>0.13457626376703272</v>
      </c>
      <c r="AO14" s="10">
        <f t="shared" ref="AO14:AO25" si="22">(((S14/100)*C14)/$C$27)</f>
        <v>1.9225180538147531E-2</v>
      </c>
      <c r="AP14" s="11">
        <f t="shared" ref="AP14:AP25" si="23">(((T14/100)*C14)/$C$27)</f>
        <v>0.15380144430518025</v>
      </c>
      <c r="AQ14" s="10">
        <f t="shared" ref="AQ14:AQ25" si="24">(((U14/100)*C14)/$C$27)</f>
        <v>0</v>
      </c>
      <c r="AR14" s="11">
        <f t="shared" ref="AR14:AR25" si="25">(((V14/100)*C14)/$C$27)</f>
        <v>0</v>
      </c>
      <c r="AS14" s="10">
        <f t="shared" ref="AS14:AS25" si="26">(((W14/100)*C14)/$C$27)</f>
        <v>0</v>
      </c>
      <c r="AT14" s="11">
        <f t="shared" ref="AT14:AT25" si="27">(((X14/100)*C14)/$C$27)</f>
        <v>0</v>
      </c>
    </row>
    <row r="15" spans="1:46" x14ac:dyDescent="0.25">
      <c r="A15" s="35">
        <v>2</v>
      </c>
      <c r="B15" s="69" t="s">
        <v>53</v>
      </c>
      <c r="C15" s="31">
        <f>'[1]Página 1'!$J$38</f>
        <v>228260.93</v>
      </c>
      <c r="D15" s="38">
        <f t="shared" si="0"/>
        <v>0.28370271626160043</v>
      </c>
      <c r="E15" s="41"/>
      <c r="F15" s="40">
        <f t="shared" ref="F15:F16" si="28">E15</f>
        <v>0</v>
      </c>
      <c r="G15" s="42"/>
      <c r="H15" s="40">
        <f t="shared" ref="H15:H16" si="29">IF((F15=100),0,G15+F15)</f>
        <v>0</v>
      </c>
      <c r="I15" s="39"/>
      <c r="J15" s="40">
        <f t="shared" ref="J15:J17" si="30">IF((H15=100),0,I15+H15)</f>
        <v>0</v>
      </c>
      <c r="K15" s="39">
        <v>20</v>
      </c>
      <c r="L15" s="40">
        <f t="shared" ref="L15:L17" si="31">IF((J15=100),0,K15+J15)</f>
        <v>20</v>
      </c>
      <c r="M15" s="39">
        <v>20</v>
      </c>
      <c r="N15" s="40">
        <f t="shared" ref="N15:N17" si="32">IF((L15=100),0,M15+L15)</f>
        <v>40</v>
      </c>
      <c r="O15" s="39">
        <v>20</v>
      </c>
      <c r="P15" s="40">
        <f t="shared" ref="P15:P17" si="33">IF((N15=100),0,O15+N15)</f>
        <v>60</v>
      </c>
      <c r="Q15" s="39">
        <v>20</v>
      </c>
      <c r="R15" s="40">
        <f t="shared" ref="R15:R17" si="34">IF((P15=100),0,Q15+P15)</f>
        <v>80</v>
      </c>
      <c r="S15" s="39">
        <v>20</v>
      </c>
      <c r="T15" s="40">
        <f t="shared" ref="T15:T18" si="35">IF((R15=100),0,S15+R15)</f>
        <v>100</v>
      </c>
      <c r="U15" s="20"/>
      <c r="V15" s="21"/>
      <c r="W15" s="20"/>
      <c r="X15" s="21"/>
      <c r="Y15" s="7"/>
      <c r="Z15" s="7"/>
      <c r="AA15" s="12">
        <f t="shared" si="8"/>
        <v>0</v>
      </c>
      <c r="AB15" s="13">
        <f t="shared" si="9"/>
        <v>0</v>
      </c>
      <c r="AC15" s="12">
        <f t="shared" si="10"/>
        <v>0</v>
      </c>
      <c r="AD15" s="13">
        <f t="shared" si="11"/>
        <v>0</v>
      </c>
      <c r="AE15" s="12">
        <f t="shared" si="12"/>
        <v>0</v>
      </c>
      <c r="AF15" s="13">
        <f t="shared" si="13"/>
        <v>0</v>
      </c>
      <c r="AG15" s="12">
        <f t="shared" si="14"/>
        <v>5.6740543252320086E-2</v>
      </c>
      <c r="AH15" s="13">
        <f t="shared" si="15"/>
        <v>5.6740543252320086E-2</v>
      </c>
      <c r="AI15" s="12">
        <f t="shared" si="16"/>
        <v>5.6740543252320086E-2</v>
      </c>
      <c r="AJ15" s="13">
        <f t="shared" si="17"/>
        <v>0.11348108650464017</v>
      </c>
      <c r="AK15" s="12">
        <f t="shared" si="18"/>
        <v>5.6740543252320086E-2</v>
      </c>
      <c r="AL15" s="13">
        <f t="shared" si="19"/>
        <v>0.17022162975696026</v>
      </c>
      <c r="AM15" s="12">
        <f t="shared" si="20"/>
        <v>5.6740543252320086E-2</v>
      </c>
      <c r="AN15" s="13">
        <f t="shared" si="21"/>
        <v>0.22696217300928034</v>
      </c>
      <c r="AO15" s="12">
        <f t="shared" si="22"/>
        <v>5.6740543252320086E-2</v>
      </c>
      <c r="AP15" s="13">
        <f t="shared" si="23"/>
        <v>0.28370271626160043</v>
      </c>
      <c r="AQ15" s="12">
        <f t="shared" si="24"/>
        <v>0</v>
      </c>
      <c r="AR15" s="13">
        <f t="shared" si="25"/>
        <v>0</v>
      </c>
      <c r="AS15" s="12">
        <f t="shared" si="26"/>
        <v>0</v>
      </c>
      <c r="AT15" s="13">
        <f t="shared" si="27"/>
        <v>0</v>
      </c>
    </row>
    <row r="16" spans="1:46" x14ac:dyDescent="0.25">
      <c r="A16" s="35">
        <v>3</v>
      </c>
      <c r="B16" s="69" t="s">
        <v>54</v>
      </c>
      <c r="C16" s="31">
        <f>'[1]Página 1'!$J$43</f>
        <v>3436.21</v>
      </c>
      <c r="D16" s="38">
        <f t="shared" si="0"/>
        <v>4.2708233539803502E-3</v>
      </c>
      <c r="E16" s="41"/>
      <c r="F16" s="40">
        <f t="shared" si="28"/>
        <v>0</v>
      </c>
      <c r="G16" s="42"/>
      <c r="H16" s="40">
        <f t="shared" si="29"/>
        <v>0</v>
      </c>
      <c r="I16" s="39"/>
      <c r="J16" s="40">
        <f t="shared" si="30"/>
        <v>0</v>
      </c>
      <c r="K16" s="39"/>
      <c r="L16" s="40">
        <f t="shared" si="31"/>
        <v>0</v>
      </c>
      <c r="M16" s="39"/>
      <c r="N16" s="40">
        <f t="shared" si="32"/>
        <v>0</v>
      </c>
      <c r="O16" s="39"/>
      <c r="P16" s="40">
        <f t="shared" si="33"/>
        <v>0</v>
      </c>
      <c r="Q16" s="39">
        <v>50</v>
      </c>
      <c r="R16" s="40">
        <f t="shared" si="34"/>
        <v>50</v>
      </c>
      <c r="S16" s="39">
        <v>50</v>
      </c>
      <c r="T16" s="40">
        <f t="shared" si="35"/>
        <v>100</v>
      </c>
      <c r="U16" s="20"/>
      <c r="V16" s="21"/>
      <c r="W16" s="20"/>
      <c r="X16" s="21"/>
      <c r="Y16" s="7"/>
      <c r="Z16" s="7"/>
      <c r="AA16" s="12">
        <f t="shared" si="8"/>
        <v>0</v>
      </c>
      <c r="AB16" s="13">
        <f t="shared" si="9"/>
        <v>0</v>
      </c>
      <c r="AC16" s="12">
        <f t="shared" si="10"/>
        <v>0</v>
      </c>
      <c r="AD16" s="13">
        <f t="shared" si="11"/>
        <v>0</v>
      </c>
      <c r="AE16" s="12">
        <f t="shared" si="12"/>
        <v>0</v>
      </c>
      <c r="AF16" s="13">
        <f t="shared" si="13"/>
        <v>0</v>
      </c>
      <c r="AG16" s="12">
        <f t="shared" si="14"/>
        <v>0</v>
      </c>
      <c r="AH16" s="13">
        <f t="shared" si="15"/>
        <v>0</v>
      </c>
      <c r="AI16" s="12">
        <f t="shared" si="16"/>
        <v>0</v>
      </c>
      <c r="AJ16" s="13">
        <f t="shared" si="17"/>
        <v>0</v>
      </c>
      <c r="AK16" s="12">
        <f t="shared" si="18"/>
        <v>0</v>
      </c>
      <c r="AL16" s="13">
        <f t="shared" si="19"/>
        <v>0</v>
      </c>
      <c r="AM16" s="12">
        <f t="shared" si="20"/>
        <v>2.1354116769901751E-3</v>
      </c>
      <c r="AN16" s="13">
        <f t="shared" si="21"/>
        <v>2.1354116769901751E-3</v>
      </c>
      <c r="AO16" s="12">
        <f t="shared" si="22"/>
        <v>2.1354116769901751E-3</v>
      </c>
      <c r="AP16" s="13">
        <f t="shared" si="23"/>
        <v>4.2708233539803502E-3</v>
      </c>
      <c r="AQ16" s="12">
        <f t="shared" si="24"/>
        <v>0</v>
      </c>
      <c r="AR16" s="13">
        <f t="shared" si="25"/>
        <v>0</v>
      </c>
      <c r="AS16" s="12">
        <f t="shared" si="26"/>
        <v>0</v>
      </c>
      <c r="AT16" s="13">
        <f t="shared" si="27"/>
        <v>0</v>
      </c>
    </row>
    <row r="17" spans="1:46" x14ac:dyDescent="0.25">
      <c r="A17" s="35">
        <v>4</v>
      </c>
      <c r="B17" s="69" t="s">
        <v>47</v>
      </c>
      <c r="C17" s="31">
        <f>'[1]Página 1'!$J$64</f>
        <v>59975.02</v>
      </c>
      <c r="D17" s="38">
        <f t="shared" si="0"/>
        <v>7.4542218336899835E-2</v>
      </c>
      <c r="E17" s="39"/>
      <c r="F17" s="40"/>
      <c r="G17" s="39"/>
      <c r="H17" s="40"/>
      <c r="I17" s="41"/>
      <c r="J17" s="40">
        <f t="shared" si="30"/>
        <v>0</v>
      </c>
      <c r="K17" s="42"/>
      <c r="L17" s="40">
        <f t="shared" si="31"/>
        <v>0</v>
      </c>
      <c r="M17" s="39">
        <v>25</v>
      </c>
      <c r="N17" s="40">
        <f t="shared" si="32"/>
        <v>25</v>
      </c>
      <c r="O17" s="39">
        <v>25</v>
      </c>
      <c r="P17" s="40">
        <f t="shared" si="33"/>
        <v>50</v>
      </c>
      <c r="Q17" s="39">
        <v>25</v>
      </c>
      <c r="R17" s="40">
        <f t="shared" si="34"/>
        <v>75</v>
      </c>
      <c r="S17" s="39">
        <v>25</v>
      </c>
      <c r="T17" s="40">
        <f t="shared" si="35"/>
        <v>100</v>
      </c>
      <c r="U17" s="39"/>
      <c r="V17" s="40">
        <f t="shared" ref="V17" si="36">IF((T17=100),0,U17+T17)</f>
        <v>0</v>
      </c>
      <c r="W17" s="20"/>
      <c r="X17" s="21"/>
      <c r="Y17" s="7"/>
      <c r="Z17" s="7"/>
      <c r="AA17" s="12">
        <f t="shared" si="8"/>
        <v>0</v>
      </c>
      <c r="AB17" s="13">
        <f t="shared" si="9"/>
        <v>0</v>
      </c>
      <c r="AC17" s="12">
        <f t="shared" si="10"/>
        <v>0</v>
      </c>
      <c r="AD17" s="13">
        <f t="shared" si="11"/>
        <v>0</v>
      </c>
      <c r="AE17" s="12">
        <f t="shared" si="12"/>
        <v>0</v>
      </c>
      <c r="AF17" s="13">
        <f t="shared" si="13"/>
        <v>0</v>
      </c>
      <c r="AG17" s="12">
        <f t="shared" si="14"/>
        <v>0</v>
      </c>
      <c r="AH17" s="13">
        <f t="shared" si="15"/>
        <v>0</v>
      </c>
      <c r="AI17" s="12">
        <f t="shared" si="16"/>
        <v>1.8635554584224959E-2</v>
      </c>
      <c r="AJ17" s="13">
        <f t="shared" si="17"/>
        <v>1.8635554584224959E-2</v>
      </c>
      <c r="AK17" s="12">
        <f t="shared" si="18"/>
        <v>1.8635554584224959E-2</v>
      </c>
      <c r="AL17" s="13">
        <f t="shared" si="19"/>
        <v>3.7271109168449917E-2</v>
      </c>
      <c r="AM17" s="12">
        <f t="shared" si="20"/>
        <v>1.8635554584224959E-2</v>
      </c>
      <c r="AN17" s="13">
        <f t="shared" si="21"/>
        <v>5.5906663752674883E-2</v>
      </c>
      <c r="AO17" s="12">
        <f t="shared" si="22"/>
        <v>1.8635554584224959E-2</v>
      </c>
      <c r="AP17" s="13">
        <f t="shared" si="23"/>
        <v>7.4542218336899835E-2</v>
      </c>
      <c r="AQ17" s="12">
        <f t="shared" si="24"/>
        <v>0</v>
      </c>
      <c r="AR17" s="13">
        <f t="shared" si="25"/>
        <v>0</v>
      </c>
      <c r="AS17" s="12">
        <f t="shared" si="26"/>
        <v>0</v>
      </c>
      <c r="AT17" s="13">
        <f t="shared" si="27"/>
        <v>0</v>
      </c>
    </row>
    <row r="18" spans="1:46" x14ac:dyDescent="0.25">
      <c r="A18" s="35">
        <v>5</v>
      </c>
      <c r="B18" s="69" t="s">
        <v>48</v>
      </c>
      <c r="C18" s="31">
        <f>'[1]Página 1'!$J$102</f>
        <v>139346.45000000001</v>
      </c>
      <c r="D18" s="38">
        <f t="shared" si="0"/>
        <v>0.17319199727439688</v>
      </c>
      <c r="E18" s="41"/>
      <c r="F18" s="40">
        <f t="shared" ref="F18" si="37">E18</f>
        <v>0</v>
      </c>
      <c r="G18" s="42"/>
      <c r="H18" s="40">
        <f t="shared" ref="H18" si="38">IF((F18=100),0,G18+F18)</f>
        <v>0</v>
      </c>
      <c r="I18" s="39">
        <v>16.66</v>
      </c>
      <c r="J18" s="40">
        <f t="shared" ref="J18" si="39">IF((H18=100),0,I18+H18)</f>
        <v>16.66</v>
      </c>
      <c r="K18" s="39">
        <v>16.66</v>
      </c>
      <c r="L18" s="40">
        <f t="shared" ref="L18" si="40">IF((J18=100),0,K18+J18)</f>
        <v>33.32</v>
      </c>
      <c r="M18" s="39">
        <v>16.66</v>
      </c>
      <c r="N18" s="40">
        <f t="shared" ref="N18" si="41">IF((L18=100),0,M18+L18)</f>
        <v>49.980000000000004</v>
      </c>
      <c r="O18" s="39">
        <v>16.66</v>
      </c>
      <c r="P18" s="40">
        <f t="shared" ref="P18" si="42">IF((N18=100),0,O18+N18)</f>
        <v>66.64</v>
      </c>
      <c r="Q18" s="39">
        <v>16.66</v>
      </c>
      <c r="R18" s="40">
        <f t="shared" ref="R18" si="43">IF((P18=100),0,Q18+P18)</f>
        <v>83.3</v>
      </c>
      <c r="S18" s="39">
        <v>16.7</v>
      </c>
      <c r="T18" s="40">
        <f t="shared" si="35"/>
        <v>100</v>
      </c>
      <c r="U18" s="20"/>
      <c r="V18" s="21"/>
      <c r="W18" s="20"/>
      <c r="X18" s="21"/>
      <c r="Y18" s="7"/>
      <c r="Z18" s="7"/>
      <c r="AA18" s="12">
        <f t="shared" si="8"/>
        <v>0</v>
      </c>
      <c r="AB18" s="13">
        <f t="shared" si="9"/>
        <v>0</v>
      </c>
      <c r="AC18" s="12">
        <f t="shared" si="10"/>
        <v>0</v>
      </c>
      <c r="AD18" s="13">
        <f t="shared" si="11"/>
        <v>0</v>
      </c>
      <c r="AE18" s="12">
        <f t="shared" si="12"/>
        <v>2.885378674591452E-2</v>
      </c>
      <c r="AF18" s="13">
        <f t="shared" si="13"/>
        <v>2.885378674591452E-2</v>
      </c>
      <c r="AG18" s="12">
        <f t="shared" si="14"/>
        <v>2.885378674591452E-2</v>
      </c>
      <c r="AH18" s="13">
        <f t="shared" si="15"/>
        <v>5.7707573491829041E-2</v>
      </c>
      <c r="AI18" s="12">
        <f t="shared" si="16"/>
        <v>2.885378674591452E-2</v>
      </c>
      <c r="AJ18" s="13">
        <f t="shared" si="17"/>
        <v>8.6561360237743551E-2</v>
      </c>
      <c r="AK18" s="12">
        <f t="shared" si="18"/>
        <v>2.885378674591452E-2</v>
      </c>
      <c r="AL18" s="13">
        <f t="shared" si="19"/>
        <v>0.11541514698365808</v>
      </c>
      <c r="AM18" s="12">
        <f t="shared" si="20"/>
        <v>2.885378674591452E-2</v>
      </c>
      <c r="AN18" s="13">
        <f t="shared" si="21"/>
        <v>0.14426893372957258</v>
      </c>
      <c r="AO18" s="12">
        <f t="shared" si="22"/>
        <v>2.8923063544824275E-2</v>
      </c>
      <c r="AP18" s="13">
        <f t="shared" si="23"/>
        <v>0.17319199727439688</v>
      </c>
      <c r="AQ18" s="12">
        <f t="shared" si="24"/>
        <v>0</v>
      </c>
      <c r="AR18" s="13">
        <f t="shared" si="25"/>
        <v>0</v>
      </c>
      <c r="AS18" s="12">
        <f t="shared" si="26"/>
        <v>0</v>
      </c>
      <c r="AT18" s="13">
        <f t="shared" si="27"/>
        <v>0</v>
      </c>
    </row>
    <row r="19" spans="1:46" x14ac:dyDescent="0.25">
      <c r="A19" s="35">
        <v>6</v>
      </c>
      <c r="B19" s="69" t="s">
        <v>49</v>
      </c>
      <c r="C19" s="31">
        <f>'[1]Página 1'!$J$108</f>
        <v>17627.990000000002</v>
      </c>
      <c r="D19" s="38">
        <f t="shared" si="0"/>
        <v>2.1909613025901237E-2</v>
      </c>
      <c r="E19" s="41"/>
      <c r="F19" s="40"/>
      <c r="G19" s="42"/>
      <c r="H19" s="40"/>
      <c r="I19" s="39"/>
      <c r="J19" s="40"/>
      <c r="K19" s="39"/>
      <c r="L19" s="40"/>
      <c r="M19" s="39"/>
      <c r="N19" s="40"/>
      <c r="O19" s="39"/>
      <c r="P19" s="40"/>
      <c r="Q19" s="39">
        <v>50</v>
      </c>
      <c r="R19" s="40">
        <f t="shared" ref="R19:R21" si="44">IF((P19=100),0,Q19+P19)</f>
        <v>50</v>
      </c>
      <c r="S19" s="39">
        <v>50</v>
      </c>
      <c r="T19" s="40">
        <f t="shared" ref="T19:T21" si="45">IF((R19=100),0,S19+R19)</f>
        <v>100</v>
      </c>
      <c r="U19" s="20"/>
      <c r="V19" s="21"/>
      <c r="W19" s="20"/>
      <c r="X19" s="21"/>
      <c r="Y19" s="7"/>
      <c r="Z19" s="7"/>
      <c r="AA19" s="12">
        <f t="shared" si="8"/>
        <v>0</v>
      </c>
      <c r="AB19" s="13">
        <f t="shared" si="9"/>
        <v>0</v>
      </c>
      <c r="AC19" s="12">
        <f t="shared" si="10"/>
        <v>0</v>
      </c>
      <c r="AD19" s="13">
        <f t="shared" si="11"/>
        <v>0</v>
      </c>
      <c r="AE19" s="12">
        <f t="shared" si="12"/>
        <v>0</v>
      </c>
      <c r="AF19" s="13">
        <f t="shared" si="13"/>
        <v>0</v>
      </c>
      <c r="AG19" s="12">
        <f t="shared" si="14"/>
        <v>0</v>
      </c>
      <c r="AH19" s="13">
        <f t="shared" si="15"/>
        <v>0</v>
      </c>
      <c r="AI19" s="12">
        <f t="shared" si="16"/>
        <v>0</v>
      </c>
      <c r="AJ19" s="13">
        <f t="shared" si="17"/>
        <v>0</v>
      </c>
      <c r="AK19" s="12">
        <f t="shared" si="18"/>
        <v>0</v>
      </c>
      <c r="AL19" s="13">
        <f t="shared" si="19"/>
        <v>0</v>
      </c>
      <c r="AM19" s="12">
        <f t="shared" si="20"/>
        <v>1.0954806512950619E-2</v>
      </c>
      <c r="AN19" s="13">
        <f t="shared" si="21"/>
        <v>1.0954806512950619E-2</v>
      </c>
      <c r="AO19" s="12">
        <f t="shared" si="22"/>
        <v>1.0954806512950619E-2</v>
      </c>
      <c r="AP19" s="13">
        <f t="shared" si="23"/>
        <v>2.1909613025901237E-2</v>
      </c>
      <c r="AQ19" s="12">
        <f t="shared" si="24"/>
        <v>0</v>
      </c>
      <c r="AR19" s="13">
        <f t="shared" si="25"/>
        <v>0</v>
      </c>
      <c r="AS19" s="12">
        <f t="shared" si="26"/>
        <v>0</v>
      </c>
      <c r="AT19" s="13">
        <f t="shared" si="27"/>
        <v>0</v>
      </c>
    </row>
    <row r="20" spans="1:46" x14ac:dyDescent="0.25">
      <c r="A20" s="35">
        <v>7</v>
      </c>
      <c r="B20" s="69" t="s">
        <v>55</v>
      </c>
      <c r="C20" s="31">
        <f>'[1]Página 1'!$J$186</f>
        <v>95122.52</v>
      </c>
      <c r="D20" s="38">
        <f t="shared" si="0"/>
        <v>0.11822661592436522</v>
      </c>
      <c r="E20" s="41">
        <v>12.5</v>
      </c>
      <c r="F20" s="40">
        <f t="shared" ref="F20:F21" si="46">E20</f>
        <v>12.5</v>
      </c>
      <c r="G20" s="42">
        <v>12.5</v>
      </c>
      <c r="H20" s="40">
        <f t="shared" ref="H20:H21" si="47">IF((F20=100),0,G20+F20)</f>
        <v>25</v>
      </c>
      <c r="I20" s="39">
        <v>12.5</v>
      </c>
      <c r="J20" s="40">
        <f t="shared" ref="J20:J21" si="48">IF((H20=100),0,I20+H20)</f>
        <v>37.5</v>
      </c>
      <c r="K20" s="39">
        <v>12.5</v>
      </c>
      <c r="L20" s="40">
        <f t="shared" ref="L20:L21" si="49">IF((J20=100),0,K20+J20)</f>
        <v>50</v>
      </c>
      <c r="M20" s="39">
        <v>12.5</v>
      </c>
      <c r="N20" s="40">
        <f t="shared" ref="N20:N21" si="50">IF((L20=100),0,M20+L20)</f>
        <v>62.5</v>
      </c>
      <c r="O20" s="39">
        <v>12.5</v>
      </c>
      <c r="P20" s="40">
        <f t="shared" ref="P20:P21" si="51">IF((N20=100),0,O20+N20)</f>
        <v>75</v>
      </c>
      <c r="Q20" s="39">
        <v>12.5</v>
      </c>
      <c r="R20" s="40">
        <f t="shared" si="44"/>
        <v>87.5</v>
      </c>
      <c r="S20" s="39">
        <v>12.5</v>
      </c>
      <c r="T20" s="40">
        <f t="shared" si="45"/>
        <v>100</v>
      </c>
      <c r="U20" s="20"/>
      <c r="V20" s="21"/>
      <c r="W20" s="20"/>
      <c r="X20" s="21"/>
      <c r="Y20" s="7"/>
      <c r="Z20" s="7"/>
      <c r="AA20" s="12">
        <f t="shared" si="8"/>
        <v>1.4778326990545652E-2</v>
      </c>
      <c r="AB20" s="13">
        <f t="shared" si="9"/>
        <v>1.4778326990545652E-2</v>
      </c>
      <c r="AC20" s="12">
        <f t="shared" si="10"/>
        <v>1.4778326990545652E-2</v>
      </c>
      <c r="AD20" s="13">
        <f t="shared" si="11"/>
        <v>2.9556653981091304E-2</v>
      </c>
      <c r="AE20" s="12">
        <f t="shared" si="12"/>
        <v>1.4778326990545652E-2</v>
      </c>
      <c r="AF20" s="13">
        <f t="shared" si="13"/>
        <v>4.4334980971636954E-2</v>
      </c>
      <c r="AG20" s="12">
        <f t="shared" si="14"/>
        <v>1.4778326990545652E-2</v>
      </c>
      <c r="AH20" s="13">
        <f t="shared" si="15"/>
        <v>5.9113307962182608E-2</v>
      </c>
      <c r="AI20" s="12">
        <f t="shared" si="16"/>
        <v>1.4778326990545652E-2</v>
      </c>
      <c r="AJ20" s="13">
        <f t="shared" si="17"/>
        <v>7.3891634952728255E-2</v>
      </c>
      <c r="AK20" s="12">
        <f t="shared" si="18"/>
        <v>1.4778326990545652E-2</v>
      </c>
      <c r="AL20" s="13">
        <f t="shared" si="19"/>
        <v>8.8669961943273909E-2</v>
      </c>
      <c r="AM20" s="12">
        <f t="shared" si="20"/>
        <v>1.4778326990545652E-2</v>
      </c>
      <c r="AN20" s="13">
        <f t="shared" si="21"/>
        <v>0.10344828893381956</v>
      </c>
      <c r="AO20" s="12">
        <f t="shared" si="22"/>
        <v>1.4778326990545652E-2</v>
      </c>
      <c r="AP20" s="13">
        <f t="shared" si="23"/>
        <v>0.11822661592436522</v>
      </c>
      <c r="AQ20" s="12">
        <f t="shared" si="24"/>
        <v>0</v>
      </c>
      <c r="AR20" s="13">
        <f t="shared" si="25"/>
        <v>0</v>
      </c>
      <c r="AS20" s="12">
        <f t="shared" si="26"/>
        <v>0</v>
      </c>
      <c r="AT20" s="13">
        <f t="shared" si="27"/>
        <v>0</v>
      </c>
    </row>
    <row r="21" spans="1:46" x14ac:dyDescent="0.25">
      <c r="A21" s="35">
        <v>8</v>
      </c>
      <c r="B21" s="69" t="s">
        <v>56</v>
      </c>
      <c r="C21" s="31">
        <f>'[1]Página 1'!$J$194</f>
        <v>105106.58</v>
      </c>
      <c r="D21" s="38">
        <f t="shared" si="0"/>
        <v>0.13063568190564723</v>
      </c>
      <c r="E21" s="41">
        <v>12.5</v>
      </c>
      <c r="F21" s="40">
        <f t="shared" si="46"/>
        <v>12.5</v>
      </c>
      <c r="G21" s="42">
        <v>12.5</v>
      </c>
      <c r="H21" s="40">
        <f t="shared" si="47"/>
        <v>25</v>
      </c>
      <c r="I21" s="39">
        <v>12.5</v>
      </c>
      <c r="J21" s="40">
        <f t="shared" si="48"/>
        <v>37.5</v>
      </c>
      <c r="K21" s="39">
        <v>12.5</v>
      </c>
      <c r="L21" s="40">
        <f t="shared" si="49"/>
        <v>50</v>
      </c>
      <c r="M21" s="39">
        <v>12.5</v>
      </c>
      <c r="N21" s="40">
        <f t="shared" si="50"/>
        <v>62.5</v>
      </c>
      <c r="O21" s="39">
        <v>12.5</v>
      </c>
      <c r="P21" s="40">
        <f t="shared" si="51"/>
        <v>75</v>
      </c>
      <c r="Q21" s="39">
        <v>12.5</v>
      </c>
      <c r="R21" s="40">
        <f t="shared" si="44"/>
        <v>87.5</v>
      </c>
      <c r="S21" s="39">
        <v>12.5</v>
      </c>
      <c r="T21" s="40">
        <f t="shared" si="45"/>
        <v>100</v>
      </c>
      <c r="U21" s="20"/>
      <c r="V21" s="21"/>
      <c r="W21" s="20"/>
      <c r="X21" s="21"/>
      <c r="Y21" s="7"/>
      <c r="Z21" s="7"/>
      <c r="AA21" s="12">
        <f t="shared" si="8"/>
        <v>1.6329460238205903E-2</v>
      </c>
      <c r="AB21" s="13">
        <f t="shared" si="9"/>
        <v>1.6329460238205903E-2</v>
      </c>
      <c r="AC21" s="12">
        <f t="shared" si="10"/>
        <v>1.6329460238205903E-2</v>
      </c>
      <c r="AD21" s="13">
        <f t="shared" si="11"/>
        <v>3.2658920476411807E-2</v>
      </c>
      <c r="AE21" s="12">
        <f t="shared" si="12"/>
        <v>1.6329460238205903E-2</v>
      </c>
      <c r="AF21" s="13">
        <f t="shared" si="13"/>
        <v>4.8988380714617703E-2</v>
      </c>
      <c r="AG21" s="12">
        <f t="shared" si="14"/>
        <v>1.6329460238205903E-2</v>
      </c>
      <c r="AH21" s="13">
        <f t="shared" si="15"/>
        <v>6.5317840952823614E-2</v>
      </c>
      <c r="AI21" s="12">
        <f t="shared" si="16"/>
        <v>1.6329460238205903E-2</v>
      </c>
      <c r="AJ21" s="13">
        <f t="shared" si="17"/>
        <v>8.1647301191029517E-2</v>
      </c>
      <c r="AK21" s="12">
        <f t="shared" si="18"/>
        <v>1.6329460238205903E-2</v>
      </c>
      <c r="AL21" s="13">
        <f t="shared" si="19"/>
        <v>9.7976761429235407E-2</v>
      </c>
      <c r="AM21" s="12">
        <f t="shared" si="20"/>
        <v>1.6329460238205903E-2</v>
      </c>
      <c r="AN21" s="13">
        <f t="shared" si="21"/>
        <v>0.11430622166744132</v>
      </c>
      <c r="AO21" s="12">
        <f t="shared" si="22"/>
        <v>1.6329460238205903E-2</v>
      </c>
      <c r="AP21" s="13">
        <f t="shared" si="23"/>
        <v>0.13063568190564723</v>
      </c>
      <c r="AQ21" s="12">
        <f t="shared" si="24"/>
        <v>0</v>
      </c>
      <c r="AR21" s="13">
        <f t="shared" si="25"/>
        <v>0</v>
      </c>
      <c r="AS21" s="12">
        <f t="shared" si="26"/>
        <v>0</v>
      </c>
      <c r="AT21" s="13">
        <f t="shared" si="27"/>
        <v>0</v>
      </c>
    </row>
    <row r="22" spans="1:46" x14ac:dyDescent="0.25">
      <c r="A22" s="37">
        <v>9</v>
      </c>
      <c r="B22" s="69" t="s">
        <v>50</v>
      </c>
      <c r="C22" s="31">
        <f>'[1]Página 1'!$J$207</f>
        <v>1561.44</v>
      </c>
      <c r="D22" s="38">
        <f t="shared" si="0"/>
        <v>1.9406946658787091E-3</v>
      </c>
      <c r="E22" s="41"/>
      <c r="F22" s="40"/>
      <c r="G22" s="42"/>
      <c r="H22" s="40"/>
      <c r="I22" s="39"/>
      <c r="J22" s="40"/>
      <c r="K22" s="39"/>
      <c r="L22" s="40"/>
      <c r="M22" s="39"/>
      <c r="N22" s="40"/>
      <c r="O22" s="39"/>
      <c r="P22" s="40"/>
      <c r="Q22" s="39">
        <v>50</v>
      </c>
      <c r="R22" s="40">
        <f t="shared" ref="R22:R23" si="52">IF((P22=100),0,Q22+P22)</f>
        <v>50</v>
      </c>
      <c r="S22" s="39">
        <v>50</v>
      </c>
      <c r="T22" s="40">
        <f t="shared" ref="T22:T23" si="53">IF((R22=100),0,S22+R22)</f>
        <v>100</v>
      </c>
      <c r="U22" s="20"/>
      <c r="V22" s="21"/>
      <c r="W22" s="20"/>
      <c r="X22" s="21"/>
      <c r="Y22" s="7"/>
      <c r="Z22" s="7"/>
      <c r="AA22" s="12">
        <f t="shared" si="8"/>
        <v>0</v>
      </c>
      <c r="AB22" s="13">
        <f t="shared" si="9"/>
        <v>0</v>
      </c>
      <c r="AC22" s="12">
        <f t="shared" si="10"/>
        <v>0</v>
      </c>
      <c r="AD22" s="13">
        <f t="shared" si="11"/>
        <v>0</v>
      </c>
      <c r="AE22" s="12">
        <f t="shared" si="12"/>
        <v>0</v>
      </c>
      <c r="AF22" s="13">
        <f t="shared" si="13"/>
        <v>0</v>
      </c>
      <c r="AG22" s="12">
        <f t="shared" si="14"/>
        <v>0</v>
      </c>
      <c r="AH22" s="13">
        <f t="shared" si="15"/>
        <v>0</v>
      </c>
      <c r="AI22" s="12">
        <f t="shared" si="16"/>
        <v>0</v>
      </c>
      <c r="AJ22" s="13">
        <f t="shared" si="17"/>
        <v>0</v>
      </c>
      <c r="AK22" s="12">
        <f t="shared" si="18"/>
        <v>0</v>
      </c>
      <c r="AL22" s="13">
        <f t="shared" si="19"/>
        <v>0</v>
      </c>
      <c r="AM22" s="12">
        <f t="shared" si="20"/>
        <v>9.7034733293935456E-4</v>
      </c>
      <c r="AN22" s="13">
        <f t="shared" si="21"/>
        <v>9.7034733293935456E-4</v>
      </c>
      <c r="AO22" s="12">
        <f t="shared" si="22"/>
        <v>9.7034733293935456E-4</v>
      </c>
      <c r="AP22" s="13">
        <f t="shared" si="23"/>
        <v>1.9406946658787091E-3</v>
      </c>
      <c r="AQ22" s="12">
        <f t="shared" si="24"/>
        <v>0</v>
      </c>
      <c r="AR22" s="13">
        <f t="shared" si="25"/>
        <v>0</v>
      </c>
      <c r="AS22" s="12">
        <f t="shared" si="26"/>
        <v>0</v>
      </c>
      <c r="AT22" s="13">
        <f t="shared" si="27"/>
        <v>0</v>
      </c>
    </row>
    <row r="23" spans="1:46" x14ac:dyDescent="0.25">
      <c r="A23" s="37">
        <v>10</v>
      </c>
      <c r="B23" s="69" t="s">
        <v>51</v>
      </c>
      <c r="C23" s="31">
        <f>'[1]Página 1'!$J$227</f>
        <v>28377.42</v>
      </c>
      <c r="D23" s="38">
        <f t="shared" si="0"/>
        <v>3.5269948012987877E-2</v>
      </c>
      <c r="E23" s="41"/>
      <c r="F23" s="40"/>
      <c r="G23" s="42"/>
      <c r="H23" s="40"/>
      <c r="I23" s="39"/>
      <c r="J23" s="40"/>
      <c r="K23" s="39"/>
      <c r="L23" s="40"/>
      <c r="M23" s="39"/>
      <c r="N23" s="40"/>
      <c r="O23" s="39">
        <v>33.33</v>
      </c>
      <c r="P23" s="40">
        <f t="shared" ref="P23" si="54">IF((N23=100),0,O23+N23)</f>
        <v>33.33</v>
      </c>
      <c r="Q23" s="39">
        <v>33.33</v>
      </c>
      <c r="R23" s="40">
        <f t="shared" si="52"/>
        <v>66.66</v>
      </c>
      <c r="S23" s="39">
        <v>33.340000000000003</v>
      </c>
      <c r="T23" s="40">
        <f t="shared" si="53"/>
        <v>100</v>
      </c>
      <c r="U23" s="20"/>
      <c r="V23" s="21"/>
      <c r="W23" s="20"/>
      <c r="X23" s="21"/>
      <c r="Y23" s="7"/>
      <c r="Z23" s="7"/>
      <c r="AA23" s="12">
        <f t="shared" si="8"/>
        <v>0</v>
      </c>
      <c r="AB23" s="13">
        <f t="shared" si="9"/>
        <v>0</v>
      </c>
      <c r="AC23" s="12">
        <f t="shared" si="10"/>
        <v>0</v>
      </c>
      <c r="AD23" s="13">
        <f t="shared" si="11"/>
        <v>0</v>
      </c>
      <c r="AE23" s="12">
        <f t="shared" si="12"/>
        <v>0</v>
      </c>
      <c r="AF23" s="13">
        <f t="shared" si="13"/>
        <v>0</v>
      </c>
      <c r="AG23" s="12">
        <f t="shared" si="14"/>
        <v>0</v>
      </c>
      <c r="AH23" s="13">
        <f t="shared" si="15"/>
        <v>0</v>
      </c>
      <c r="AI23" s="12">
        <f t="shared" si="16"/>
        <v>0</v>
      </c>
      <c r="AJ23" s="13">
        <f t="shared" si="17"/>
        <v>0</v>
      </c>
      <c r="AK23" s="12">
        <f t="shared" si="18"/>
        <v>1.1755473672728859E-2</v>
      </c>
      <c r="AL23" s="13">
        <f t="shared" si="19"/>
        <v>1.1755473672728859E-2</v>
      </c>
      <c r="AM23" s="12">
        <f t="shared" si="20"/>
        <v>1.1755473672728859E-2</v>
      </c>
      <c r="AN23" s="13">
        <f t="shared" si="21"/>
        <v>2.3510947345457719E-2</v>
      </c>
      <c r="AO23" s="12">
        <f t="shared" si="22"/>
        <v>1.175900066753016E-2</v>
      </c>
      <c r="AP23" s="13">
        <f t="shared" si="23"/>
        <v>3.5269948012987877E-2</v>
      </c>
      <c r="AQ23" s="12">
        <f t="shared" si="24"/>
        <v>0</v>
      </c>
      <c r="AR23" s="13">
        <f t="shared" si="25"/>
        <v>0</v>
      </c>
      <c r="AS23" s="12">
        <f t="shared" si="26"/>
        <v>0</v>
      </c>
      <c r="AT23" s="13">
        <f t="shared" si="27"/>
        <v>0</v>
      </c>
    </row>
    <row r="24" spans="1:46" x14ac:dyDescent="0.25">
      <c r="A24" s="37">
        <v>11</v>
      </c>
      <c r="B24" s="69" t="s">
        <v>52</v>
      </c>
      <c r="C24" s="31">
        <f>'[1]Página 1'!$J$232</f>
        <v>2018.08</v>
      </c>
      <c r="D24" s="38">
        <f t="shared" si="0"/>
        <v>2.5082469331620203E-3</v>
      </c>
      <c r="E24" s="41"/>
      <c r="F24" s="40"/>
      <c r="G24" s="42"/>
      <c r="H24" s="40"/>
      <c r="I24" s="39"/>
      <c r="J24" s="40"/>
      <c r="K24" s="39"/>
      <c r="L24" s="40"/>
      <c r="M24" s="39"/>
      <c r="N24" s="40"/>
      <c r="O24" s="39"/>
      <c r="P24" s="40"/>
      <c r="Q24" s="39"/>
      <c r="R24" s="40"/>
      <c r="S24" s="39">
        <v>100</v>
      </c>
      <c r="T24" s="40">
        <f t="shared" ref="T24" si="55">IF((R24=100),0,S24+R24)</f>
        <v>100</v>
      </c>
      <c r="U24" s="20"/>
      <c r="V24" s="21"/>
      <c r="W24" s="20"/>
      <c r="X24" s="21"/>
      <c r="Y24" s="7"/>
      <c r="Z24" s="7"/>
      <c r="AA24" s="12">
        <f t="shared" si="8"/>
        <v>0</v>
      </c>
      <c r="AB24" s="13">
        <f t="shared" si="9"/>
        <v>0</v>
      </c>
      <c r="AC24" s="12">
        <f t="shared" si="10"/>
        <v>0</v>
      </c>
      <c r="AD24" s="13">
        <f t="shared" si="11"/>
        <v>0</v>
      </c>
      <c r="AE24" s="12">
        <f t="shared" si="12"/>
        <v>0</v>
      </c>
      <c r="AF24" s="13">
        <f t="shared" si="13"/>
        <v>0</v>
      </c>
      <c r="AG24" s="12">
        <f t="shared" si="14"/>
        <v>0</v>
      </c>
      <c r="AH24" s="13">
        <f t="shared" si="15"/>
        <v>0</v>
      </c>
      <c r="AI24" s="12">
        <f t="shared" si="16"/>
        <v>0</v>
      </c>
      <c r="AJ24" s="13">
        <f t="shared" si="17"/>
        <v>0</v>
      </c>
      <c r="AK24" s="12">
        <f t="shared" si="18"/>
        <v>0</v>
      </c>
      <c r="AL24" s="13">
        <f t="shared" si="19"/>
        <v>0</v>
      </c>
      <c r="AM24" s="12">
        <f t="shared" si="20"/>
        <v>0</v>
      </c>
      <c r="AN24" s="13">
        <f t="shared" si="21"/>
        <v>0</v>
      </c>
      <c r="AO24" s="12">
        <f t="shared" si="22"/>
        <v>2.5082469331620203E-3</v>
      </c>
      <c r="AP24" s="13">
        <f t="shared" si="23"/>
        <v>2.5082469331620203E-3</v>
      </c>
      <c r="AQ24" s="12">
        <f t="shared" si="24"/>
        <v>0</v>
      </c>
      <c r="AR24" s="13">
        <f t="shared" si="25"/>
        <v>0</v>
      </c>
      <c r="AS24" s="12">
        <f t="shared" si="26"/>
        <v>0</v>
      </c>
      <c r="AT24" s="13">
        <f t="shared" si="27"/>
        <v>0</v>
      </c>
    </row>
    <row r="25" spans="1:46" ht="15.75" thickBot="1" x14ac:dyDescent="0.3">
      <c r="A25" s="43"/>
      <c r="B25" s="44"/>
      <c r="C25" s="45">
        <v>0</v>
      </c>
      <c r="D25" s="46">
        <f t="shared" si="0"/>
        <v>0</v>
      </c>
      <c r="E25" s="47"/>
      <c r="F25" s="48"/>
      <c r="G25" s="49"/>
      <c r="H25" s="48"/>
      <c r="I25" s="50"/>
      <c r="J25" s="48"/>
      <c r="K25" s="50"/>
      <c r="L25" s="48"/>
      <c r="M25" s="50"/>
      <c r="N25" s="48"/>
      <c r="O25" s="50"/>
      <c r="P25" s="48"/>
      <c r="Q25" s="50"/>
      <c r="R25" s="48"/>
      <c r="S25" s="50"/>
      <c r="T25" s="48"/>
      <c r="U25" s="23"/>
      <c r="V25" s="22"/>
      <c r="W25" s="23"/>
      <c r="X25" s="22"/>
      <c r="Y25" s="7"/>
      <c r="Z25" s="7"/>
      <c r="AA25" s="14">
        <f t="shared" si="8"/>
        <v>0</v>
      </c>
      <c r="AB25" s="15">
        <f t="shared" si="9"/>
        <v>0</v>
      </c>
      <c r="AC25" s="14">
        <f t="shared" si="10"/>
        <v>0</v>
      </c>
      <c r="AD25" s="15">
        <f t="shared" si="11"/>
        <v>0</v>
      </c>
      <c r="AE25" s="14">
        <f t="shared" si="12"/>
        <v>0</v>
      </c>
      <c r="AF25" s="15">
        <f t="shared" si="13"/>
        <v>0</v>
      </c>
      <c r="AG25" s="14">
        <f t="shared" si="14"/>
        <v>0</v>
      </c>
      <c r="AH25" s="15">
        <f t="shared" si="15"/>
        <v>0</v>
      </c>
      <c r="AI25" s="14">
        <f t="shared" si="16"/>
        <v>0</v>
      </c>
      <c r="AJ25" s="15">
        <f t="shared" si="17"/>
        <v>0</v>
      </c>
      <c r="AK25" s="14">
        <f t="shared" si="18"/>
        <v>0</v>
      </c>
      <c r="AL25" s="15">
        <f t="shared" si="19"/>
        <v>0</v>
      </c>
      <c r="AM25" s="14">
        <f t="shared" si="20"/>
        <v>0</v>
      </c>
      <c r="AN25" s="15">
        <f t="shared" si="21"/>
        <v>0</v>
      </c>
      <c r="AO25" s="14">
        <f t="shared" si="22"/>
        <v>0</v>
      </c>
      <c r="AP25" s="15">
        <f t="shared" si="23"/>
        <v>0</v>
      </c>
      <c r="AQ25" s="14">
        <f t="shared" si="24"/>
        <v>0</v>
      </c>
      <c r="AR25" s="15">
        <f t="shared" si="25"/>
        <v>0</v>
      </c>
      <c r="AS25" s="14">
        <f t="shared" si="26"/>
        <v>0</v>
      </c>
      <c r="AT25" s="15">
        <f t="shared" si="27"/>
        <v>0</v>
      </c>
    </row>
    <row r="26" spans="1:46" ht="6.75" customHeight="1" thickBot="1" x14ac:dyDescent="0.3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32"/>
      <c r="Q26" s="32"/>
      <c r="R26" s="32"/>
      <c r="S26" s="32"/>
      <c r="T26" s="32"/>
      <c r="AA26" s="12"/>
      <c r="AB26" s="13"/>
      <c r="AC26" s="12"/>
      <c r="AD26" s="13"/>
    </row>
    <row r="27" spans="1:46" ht="15.75" thickBot="1" x14ac:dyDescent="0.3">
      <c r="A27" s="112" t="s">
        <v>31</v>
      </c>
      <c r="B27" s="113"/>
      <c r="C27" s="52">
        <f>SUM(C14:C24)</f>
        <v>804577.88</v>
      </c>
      <c r="D27" s="53">
        <f>SUM(D14:D25)</f>
        <v>1</v>
      </c>
      <c r="E27" s="97">
        <f>AA28</f>
        <v>5.0332967766899088</v>
      </c>
      <c r="F27" s="97"/>
      <c r="G27" s="97">
        <f t="shared" ref="G27:W27" si="56">AC28</f>
        <v>5.0332967766899088</v>
      </c>
      <c r="H27" s="97"/>
      <c r="I27" s="97">
        <f t="shared" si="56"/>
        <v>7.9186754512813611</v>
      </c>
      <c r="J27" s="97"/>
      <c r="K27" s="97">
        <f t="shared" si="56"/>
        <v>13.592729776513368</v>
      </c>
      <c r="L27" s="97"/>
      <c r="M27" s="97">
        <f t="shared" si="56"/>
        <v>15.456285234935862</v>
      </c>
      <c r="N27" s="97"/>
      <c r="O27" s="97">
        <f t="shared" si="56"/>
        <v>16.63183260220875</v>
      </c>
      <c r="P27" s="97"/>
      <c r="Q27" s="97">
        <f t="shared" si="56"/>
        <v>18.037889154496767</v>
      </c>
      <c r="R27" s="97"/>
      <c r="S27" s="97">
        <f t="shared" si="56"/>
        <v>18.295994227184071</v>
      </c>
      <c r="T27" s="98"/>
      <c r="U27" s="100">
        <f t="shared" si="56"/>
        <v>0</v>
      </c>
      <c r="V27" s="91"/>
      <c r="W27" s="91">
        <f t="shared" si="56"/>
        <v>0</v>
      </c>
      <c r="X27" s="91"/>
      <c r="AA27" s="21">
        <f t="shared" ref="AA27:AT27" si="57">SUM(AA14:AA25)</f>
        <v>5.0332967766899085E-2</v>
      </c>
      <c r="AB27" s="21">
        <f t="shared" si="57"/>
        <v>5.0332967766899085E-2</v>
      </c>
      <c r="AC27" s="21">
        <f t="shared" si="57"/>
        <v>5.0332967766899085E-2</v>
      </c>
      <c r="AD27" s="21">
        <f t="shared" si="57"/>
        <v>0.10066593553379817</v>
      </c>
      <c r="AE27" s="21">
        <f t="shared" si="57"/>
        <v>7.9186754512813609E-2</v>
      </c>
      <c r="AF27" s="21">
        <f t="shared" si="57"/>
        <v>0.17985269004661178</v>
      </c>
      <c r="AG27" s="21">
        <f t="shared" si="57"/>
        <v>0.13592729776513368</v>
      </c>
      <c r="AH27" s="21">
        <f t="shared" si="57"/>
        <v>0.31577998781174549</v>
      </c>
      <c r="AI27" s="21">
        <f t="shared" si="57"/>
        <v>0.15456285234935863</v>
      </c>
      <c r="AJ27" s="21">
        <f t="shared" si="57"/>
        <v>0.47034284016110417</v>
      </c>
      <c r="AK27" s="21">
        <f t="shared" si="57"/>
        <v>0.16631832602208749</v>
      </c>
      <c r="AL27" s="21">
        <f t="shared" si="57"/>
        <v>0.63666116618319168</v>
      </c>
      <c r="AM27" s="21">
        <f t="shared" si="57"/>
        <v>0.18037889154496767</v>
      </c>
      <c r="AN27" s="21">
        <f t="shared" si="57"/>
        <v>0.81704005772815913</v>
      </c>
      <c r="AO27" s="21">
        <f t="shared" si="57"/>
        <v>0.1829599422718407</v>
      </c>
      <c r="AP27" s="21">
        <f t="shared" si="57"/>
        <v>1</v>
      </c>
      <c r="AQ27" s="21">
        <f t="shared" si="57"/>
        <v>0</v>
      </c>
      <c r="AR27" s="21">
        <f t="shared" si="57"/>
        <v>0</v>
      </c>
      <c r="AS27" s="21">
        <f t="shared" si="57"/>
        <v>0</v>
      </c>
      <c r="AT27" s="21">
        <f t="shared" si="57"/>
        <v>0</v>
      </c>
    </row>
    <row r="28" spans="1:46" ht="15.75" thickBot="1" x14ac:dyDescent="0.3">
      <c r="A28" s="87" t="s">
        <v>30</v>
      </c>
      <c r="B28" s="88"/>
      <c r="C28" s="79"/>
      <c r="D28" s="80"/>
      <c r="E28" s="93">
        <f>(E27/100)*$C$27</f>
        <v>40496.792500000003</v>
      </c>
      <c r="F28" s="93"/>
      <c r="G28" s="93">
        <f>(G27/100)*$C$27</f>
        <v>40496.792500000003</v>
      </c>
      <c r="H28" s="93"/>
      <c r="I28" s="93">
        <f t="shared" ref="I28" si="58">(I27/100)*$C$27</f>
        <v>63711.911070000009</v>
      </c>
      <c r="J28" s="93"/>
      <c r="K28" s="93">
        <f t="shared" ref="K28" si="59">(K27/100)*$C$27</f>
        <v>109364.09706999999</v>
      </c>
      <c r="L28" s="93"/>
      <c r="M28" s="93">
        <f t="shared" ref="M28" si="60">(M27/100)*$C$27</f>
        <v>124357.85206999998</v>
      </c>
      <c r="N28" s="93"/>
      <c r="O28" s="93">
        <f t="shared" ref="O28" si="61">(O27/100)*$C$27</f>
        <v>133816.046156</v>
      </c>
      <c r="P28" s="93"/>
      <c r="Q28" s="93">
        <f t="shared" ref="Q28" si="62">(Q27/100)*$C$27</f>
        <v>145128.866156</v>
      </c>
      <c r="R28" s="93"/>
      <c r="S28" s="93">
        <f t="shared" ref="S28" si="63">(S27/100)*$C$27</f>
        <v>147205.52247799997</v>
      </c>
      <c r="T28" s="94"/>
      <c r="U28" s="95">
        <f t="shared" ref="U28" si="64">(U27/100)*$C$27</f>
        <v>0</v>
      </c>
      <c r="V28" s="96"/>
      <c r="W28" s="96">
        <f t="shared" ref="W28" si="65">(W27/100)*$C$27</f>
        <v>0</v>
      </c>
      <c r="X28" s="96"/>
      <c r="AA28" s="21">
        <f>AA27*100</f>
        <v>5.0332967766899088</v>
      </c>
      <c r="AB28" s="21">
        <f t="shared" ref="AB28:AT28" si="66">AB27*100</f>
        <v>5.0332967766899088</v>
      </c>
      <c r="AC28" s="21">
        <f t="shared" si="66"/>
        <v>5.0332967766899088</v>
      </c>
      <c r="AD28" s="21">
        <f t="shared" si="66"/>
        <v>10.066593553379818</v>
      </c>
      <c r="AE28" s="21">
        <f t="shared" si="66"/>
        <v>7.9186754512813611</v>
      </c>
      <c r="AF28" s="21">
        <f t="shared" si="66"/>
        <v>17.985269004661177</v>
      </c>
      <c r="AG28" s="21">
        <f t="shared" si="66"/>
        <v>13.592729776513368</v>
      </c>
      <c r="AH28" s="21">
        <f t="shared" si="66"/>
        <v>31.57799878117455</v>
      </c>
      <c r="AI28" s="21">
        <f t="shared" si="66"/>
        <v>15.456285234935862</v>
      </c>
      <c r="AJ28" s="21">
        <f t="shared" si="66"/>
        <v>47.034284016110419</v>
      </c>
      <c r="AK28" s="21">
        <f t="shared" si="66"/>
        <v>16.63183260220875</v>
      </c>
      <c r="AL28" s="21">
        <f t="shared" si="66"/>
        <v>63.666116618319165</v>
      </c>
      <c r="AM28" s="21">
        <f t="shared" si="66"/>
        <v>18.037889154496767</v>
      </c>
      <c r="AN28" s="21">
        <f t="shared" si="66"/>
        <v>81.704005772815918</v>
      </c>
      <c r="AO28" s="21">
        <f t="shared" si="66"/>
        <v>18.295994227184071</v>
      </c>
      <c r="AP28" s="21">
        <f t="shared" si="66"/>
        <v>100</v>
      </c>
      <c r="AQ28" s="21">
        <f t="shared" si="66"/>
        <v>0</v>
      </c>
      <c r="AR28" s="21">
        <f t="shared" si="66"/>
        <v>0</v>
      </c>
      <c r="AS28" s="21">
        <f t="shared" si="66"/>
        <v>0</v>
      </c>
      <c r="AT28" s="21">
        <f t="shared" si="66"/>
        <v>0</v>
      </c>
    </row>
    <row r="29" spans="1:46" ht="15.75" thickBot="1" x14ac:dyDescent="0.3">
      <c r="A29" s="87" t="s">
        <v>32</v>
      </c>
      <c r="B29" s="88"/>
      <c r="C29" s="79"/>
      <c r="D29" s="80"/>
      <c r="E29" s="101">
        <f>AB28</f>
        <v>5.0332967766899088</v>
      </c>
      <c r="F29" s="101"/>
      <c r="G29" s="101">
        <f>E29+G27</f>
        <v>10.066593553379818</v>
      </c>
      <c r="H29" s="101"/>
      <c r="I29" s="84">
        <f>IF((G29=100),0,G29+I27)</f>
        <v>17.985269004661177</v>
      </c>
      <c r="J29" s="85"/>
      <c r="K29" s="84">
        <f>IF((I29=100),0,I29+K27)</f>
        <v>31.577998781174543</v>
      </c>
      <c r="L29" s="85"/>
      <c r="M29" s="84">
        <f>IF((K29=100),0,K29+M27)</f>
        <v>47.034284016110405</v>
      </c>
      <c r="N29" s="85"/>
      <c r="O29" s="84">
        <f>IF((M29=100),0,M29+O27)</f>
        <v>63.666116618319151</v>
      </c>
      <c r="P29" s="85"/>
      <c r="Q29" s="84">
        <f>IF((O29=100),0,O29+Q27)</f>
        <v>81.704005772815918</v>
      </c>
      <c r="R29" s="85"/>
      <c r="S29" s="84">
        <f>IF((Q29=100),0,Q29+S27)</f>
        <v>99.999999999999986</v>
      </c>
      <c r="T29" s="99"/>
      <c r="U29" s="82">
        <f>IF((S29=100),0,S29+U27)</f>
        <v>0</v>
      </c>
      <c r="V29" s="83"/>
      <c r="W29" s="92">
        <f>IF((U29=100),0,U29+W27)</f>
        <v>0</v>
      </c>
      <c r="X29" s="83"/>
    </row>
    <row r="30" spans="1:46" ht="15.75" thickBot="1" x14ac:dyDescent="0.3">
      <c r="A30" s="89" t="s">
        <v>33</v>
      </c>
      <c r="B30" s="90"/>
      <c r="C30" s="79"/>
      <c r="D30" s="80"/>
      <c r="E30" s="81">
        <f>(E29/100)*$C$27</f>
        <v>40496.792500000003</v>
      </c>
      <c r="F30" s="81"/>
      <c r="G30" s="81">
        <f t="shared" ref="G30" si="67">(G29/100)*$C$27</f>
        <v>80993.585000000006</v>
      </c>
      <c r="H30" s="81"/>
      <c r="I30" s="81">
        <f t="shared" ref="I30" si="68">(I29/100)*$C$27</f>
        <v>144705.49606999999</v>
      </c>
      <c r="J30" s="81"/>
      <c r="K30" s="81">
        <f t="shared" ref="K30" si="69">(K29/100)*$C$27</f>
        <v>254069.59313999998</v>
      </c>
      <c r="L30" s="81"/>
      <c r="M30" s="81">
        <f t="shared" ref="M30" si="70">(M29/100)*$C$27</f>
        <v>378427.44520999998</v>
      </c>
      <c r="N30" s="81"/>
      <c r="O30" s="81">
        <f t="shared" ref="O30" si="71">(O29/100)*$C$27</f>
        <v>512243.49136599986</v>
      </c>
      <c r="P30" s="81"/>
      <c r="Q30" s="81">
        <f t="shared" ref="Q30" si="72">(Q29/100)*$C$27</f>
        <v>657372.35752199986</v>
      </c>
      <c r="R30" s="81"/>
      <c r="S30" s="81">
        <f t="shared" ref="S30" si="73">(S29/100)*$C$27</f>
        <v>804577.87999999989</v>
      </c>
      <c r="T30" s="86"/>
      <c r="U30" s="77">
        <f t="shared" ref="U30" si="74">(U29/100)*$C$27</f>
        <v>0</v>
      </c>
      <c r="V30" s="78"/>
      <c r="W30" s="78">
        <f t="shared" ref="W30" si="75">(W29/100)*$C$27</f>
        <v>0</v>
      </c>
      <c r="X30" s="78"/>
    </row>
    <row r="31" spans="1:46" x14ac:dyDescent="0.25">
      <c r="A31" s="54"/>
      <c r="B31" s="54"/>
      <c r="C31" s="55"/>
      <c r="D31" s="55"/>
      <c r="E31" s="55"/>
      <c r="F31" s="55"/>
      <c r="G31" s="56"/>
      <c r="H31" s="56"/>
      <c r="I31" s="57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46" ht="15.75" x14ac:dyDescent="0.25">
      <c r="A32" s="61" t="s">
        <v>57</v>
      </c>
      <c r="B32" s="62"/>
      <c r="C32" s="55"/>
      <c r="D32" s="55"/>
      <c r="E32" s="55"/>
      <c r="F32" s="51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ht="15.75" x14ac:dyDescent="0.25">
      <c r="A33" s="61"/>
      <c r="B33" s="61"/>
      <c r="C33" s="57"/>
      <c r="D33" s="57"/>
      <c r="E33" s="57"/>
      <c r="F33" s="32"/>
      <c r="G33" s="32"/>
      <c r="H33" s="25"/>
      <c r="I33" s="25"/>
      <c r="J33" s="25"/>
      <c r="K33" s="25"/>
      <c r="L33" s="25"/>
      <c r="M33" s="25"/>
      <c r="N33" s="25"/>
      <c r="O33" s="32"/>
      <c r="P33" s="32"/>
      <c r="Q33" s="32"/>
      <c r="R33" s="32"/>
      <c r="S33" s="32"/>
      <c r="T33" s="32"/>
    </row>
    <row r="34" spans="1:20" ht="15.75" x14ac:dyDescent="0.25">
      <c r="A34" s="61"/>
      <c r="B34" s="61"/>
      <c r="C34" s="57"/>
      <c r="D34" s="57"/>
      <c r="E34" s="57"/>
      <c r="F34" s="32"/>
      <c r="G34" s="32"/>
      <c r="H34" s="25"/>
      <c r="I34" s="25"/>
      <c r="J34" s="25"/>
      <c r="K34" s="25"/>
      <c r="L34" s="25"/>
      <c r="M34" s="25"/>
      <c r="N34" s="25"/>
      <c r="O34" s="32"/>
      <c r="P34" s="32"/>
      <c r="Q34" s="32"/>
      <c r="R34" s="32"/>
      <c r="S34" s="32"/>
      <c r="T34" s="32"/>
    </row>
    <row r="35" spans="1:20" ht="15.75" x14ac:dyDescent="0.25">
      <c r="A35" s="61"/>
      <c r="B35" s="61"/>
      <c r="C35" s="57"/>
      <c r="D35" s="57"/>
      <c r="E35" s="58"/>
      <c r="F35" s="58"/>
      <c r="G35" s="32"/>
      <c r="H35" s="59"/>
      <c r="I35" s="59"/>
      <c r="J35" s="59"/>
      <c r="K35" s="59"/>
      <c r="L35" s="59"/>
      <c r="M35" s="59"/>
      <c r="N35" s="59"/>
      <c r="O35" s="32"/>
      <c r="P35" s="32"/>
      <c r="Q35" s="32"/>
      <c r="R35" s="32"/>
      <c r="S35" s="32"/>
      <c r="T35" s="32"/>
    </row>
    <row r="36" spans="1:20" ht="15.75" x14ac:dyDescent="0.25">
      <c r="A36" s="64" t="s">
        <v>36</v>
      </c>
      <c r="B36" s="65"/>
      <c r="C36" s="66"/>
      <c r="D36" s="67"/>
      <c r="E36" s="57"/>
      <c r="F36" s="32"/>
      <c r="G36" s="32"/>
      <c r="H36" s="60"/>
      <c r="I36" s="60"/>
      <c r="J36" s="60"/>
      <c r="K36" s="60"/>
      <c r="L36" s="60"/>
      <c r="M36" s="60"/>
      <c r="N36" s="60"/>
      <c r="O36" s="32"/>
      <c r="P36" s="32"/>
      <c r="Q36" s="32"/>
      <c r="R36" s="32"/>
      <c r="S36" s="32"/>
      <c r="T36" s="32"/>
    </row>
    <row r="37" spans="1:20" ht="15.75" x14ac:dyDescent="0.25">
      <c r="A37" s="68" t="s">
        <v>37</v>
      </c>
      <c r="B37" s="65"/>
      <c r="C37" s="66"/>
      <c r="D37" s="67"/>
      <c r="E37" s="57"/>
      <c r="F37" s="32"/>
      <c r="G37" s="32"/>
      <c r="H37" s="60"/>
      <c r="I37" s="60"/>
      <c r="J37" s="60"/>
      <c r="K37" s="60"/>
      <c r="L37" s="60"/>
      <c r="M37" s="60"/>
      <c r="N37" s="60"/>
      <c r="O37" s="32"/>
      <c r="P37" s="32"/>
      <c r="Q37" s="32"/>
      <c r="R37" s="32"/>
      <c r="S37" s="32"/>
      <c r="T37" s="32"/>
    </row>
    <row r="38" spans="1:20" ht="15.75" x14ac:dyDescent="0.25">
      <c r="A38" s="64" t="s">
        <v>39</v>
      </c>
      <c r="B38" s="65"/>
      <c r="C38" s="66"/>
      <c r="D38" s="67"/>
      <c r="E38" s="32"/>
      <c r="F38" s="32"/>
      <c r="G38" s="32"/>
      <c r="H38" s="32"/>
      <c r="I38" s="32"/>
      <c r="J38" s="32"/>
      <c r="K38" s="60"/>
      <c r="L38" s="60"/>
      <c r="M38" s="60"/>
      <c r="N38" s="32"/>
      <c r="O38" s="32"/>
      <c r="P38" s="32"/>
      <c r="Q38" s="32"/>
      <c r="R38" s="32"/>
      <c r="S38" s="32"/>
      <c r="T38" s="32"/>
    </row>
    <row r="39" spans="1:20" ht="15.75" x14ac:dyDescent="0.25">
      <c r="A39" s="64" t="s">
        <v>38</v>
      </c>
      <c r="B39" s="65"/>
      <c r="C39" s="66"/>
      <c r="D39" s="67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ht="15.75" x14ac:dyDescent="0.25">
      <c r="A40" s="63"/>
      <c r="B40" s="63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</row>
    <row r="41" spans="1:20" ht="15.75" x14ac:dyDescent="0.25">
      <c r="A41" s="63"/>
      <c r="B41" s="63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spans="1:20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0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1:20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:20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</row>
  </sheetData>
  <mergeCells count="72">
    <mergeCell ref="A27:B27"/>
    <mergeCell ref="M12:N12"/>
    <mergeCell ref="O12:P12"/>
    <mergeCell ref="Q12:R12"/>
    <mergeCell ref="K12:L12"/>
    <mergeCell ref="A11:A13"/>
    <mergeCell ref="B11:B13"/>
    <mergeCell ref="C11:C13"/>
    <mergeCell ref="D11:D13"/>
    <mergeCell ref="E12:F12"/>
    <mergeCell ref="G12:H12"/>
    <mergeCell ref="I12:J12"/>
    <mergeCell ref="E27:F27"/>
    <mergeCell ref="K27:L27"/>
    <mergeCell ref="Q27:R27"/>
    <mergeCell ref="M27:N27"/>
    <mergeCell ref="E11:T11"/>
    <mergeCell ref="S12:T12"/>
    <mergeCell ref="U12:V12"/>
    <mergeCell ref="W12:X12"/>
    <mergeCell ref="AO12:AP12"/>
    <mergeCell ref="AA12:AB12"/>
    <mergeCell ref="AQ12:AR12"/>
    <mergeCell ref="AS12:AT12"/>
    <mergeCell ref="AC12:AD12"/>
    <mergeCell ref="AE12:AF12"/>
    <mergeCell ref="AG12:AH12"/>
    <mergeCell ref="AI12:AJ12"/>
    <mergeCell ref="AK12:AL12"/>
    <mergeCell ref="AM12:AN12"/>
    <mergeCell ref="O27:P27"/>
    <mergeCell ref="O29:P29"/>
    <mergeCell ref="E29:F29"/>
    <mergeCell ref="G27:H27"/>
    <mergeCell ref="G29:H29"/>
    <mergeCell ref="I27:J27"/>
    <mergeCell ref="I29:J29"/>
    <mergeCell ref="W27:X27"/>
    <mergeCell ref="W29:X29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Q29:R29"/>
    <mergeCell ref="S27:T27"/>
    <mergeCell ref="S29:T29"/>
    <mergeCell ref="U27:V27"/>
    <mergeCell ref="A28:B28"/>
    <mergeCell ref="A29:B29"/>
    <mergeCell ref="A30:B30"/>
    <mergeCell ref="E30:F30"/>
    <mergeCell ref="G30:H30"/>
    <mergeCell ref="U30:V30"/>
    <mergeCell ref="W30:X30"/>
    <mergeCell ref="C28:D28"/>
    <mergeCell ref="C29:D29"/>
    <mergeCell ref="C30:D30"/>
    <mergeCell ref="I30:J30"/>
    <mergeCell ref="K30:L30"/>
    <mergeCell ref="M30:N30"/>
    <mergeCell ref="O30:P30"/>
    <mergeCell ref="Q30:R30"/>
    <mergeCell ref="U29:V29"/>
    <mergeCell ref="K29:L29"/>
    <mergeCell ref="S30:T30"/>
    <mergeCell ref="M29:N29"/>
  </mergeCells>
  <conditionalFormatting sqref="AA27:AT28 E27:E30 U27:U30 W27:W30 G27:G30 I27:I30 K27:K30 M27:M30 O27:O30 Q27:Q30 S27:S30 P22 N22:N23 L22:L23 J22:J23 H17:H18 F17:F18 L18 J18 D14:D25 V14:V16 X14:X25 F22:F25 P25 N25 L25 J25 H22:H25 T25 R25 P18 N18 V18:V25">
    <cfRule type="cellIs" dxfId="27" priority="118" operator="greaterThan">
      <formula>0</formula>
    </cfRule>
  </conditionalFormatting>
  <conditionalFormatting sqref="F19 P19 N19 L19 J19 H19">
    <cfRule type="cellIs" dxfId="26" priority="83" operator="greaterThan">
      <formula>0</formula>
    </cfRule>
  </conditionalFormatting>
  <conditionalFormatting sqref="P24 N24 L24 J24">
    <cfRule type="cellIs" dxfId="25" priority="72" operator="greaterThan">
      <formula>0</formula>
    </cfRule>
  </conditionalFormatting>
  <conditionalFormatting sqref="R24">
    <cfRule type="cellIs" dxfId="24" priority="70" operator="greaterThan">
      <formula>0</formula>
    </cfRule>
  </conditionalFormatting>
  <conditionalFormatting sqref="R15">
    <cfRule type="cellIs" dxfId="23" priority="60" operator="greaterThan">
      <formula>0</formula>
    </cfRule>
  </conditionalFormatting>
  <conditionalFormatting sqref="T15">
    <cfRule type="cellIs" dxfId="22" priority="59" operator="greaterThan">
      <formula>0</formula>
    </cfRule>
  </conditionalFormatting>
  <conditionalFormatting sqref="H15 F15 L15 J15 P15 N15">
    <cfRule type="cellIs" dxfId="21" priority="44" operator="greaterThan">
      <formula>0</formula>
    </cfRule>
  </conditionalFormatting>
  <conditionalFormatting sqref="H16 F16 L16 J16">
    <cfRule type="cellIs" dxfId="20" priority="43" operator="greaterThan">
      <formula>0</formula>
    </cfRule>
  </conditionalFormatting>
  <conditionalFormatting sqref="H14 F14 L14 J14 P14 N14">
    <cfRule type="cellIs" dxfId="19" priority="40" operator="greaterThan">
      <formula>0</formula>
    </cfRule>
  </conditionalFormatting>
  <conditionalFormatting sqref="T14 R14">
    <cfRule type="cellIs" dxfId="18" priority="39" operator="greaterThan">
      <formula>0</formula>
    </cfRule>
  </conditionalFormatting>
  <conditionalFormatting sqref="P16 N16 T16 R16">
    <cfRule type="cellIs" dxfId="17" priority="36" operator="greaterThan">
      <formula>0</formula>
    </cfRule>
  </conditionalFormatting>
  <conditionalFormatting sqref="L17 P17 N17 T17 R17">
    <cfRule type="cellIs" dxfId="16" priority="35" operator="greaterThan">
      <formula>0</formula>
    </cfRule>
  </conditionalFormatting>
  <conditionalFormatting sqref="V17">
    <cfRule type="cellIs" dxfId="15" priority="34" operator="greaterThan">
      <formula>0</formula>
    </cfRule>
  </conditionalFormatting>
  <conditionalFormatting sqref="J17">
    <cfRule type="cellIs" dxfId="14" priority="33" operator="greaterThan">
      <formula>0</formula>
    </cfRule>
  </conditionalFormatting>
  <conditionalFormatting sqref="R18">
    <cfRule type="cellIs" dxfId="13" priority="32" operator="greaterThan">
      <formula>0</formula>
    </cfRule>
  </conditionalFormatting>
  <conditionalFormatting sqref="T18">
    <cfRule type="cellIs" dxfId="12" priority="31" operator="greaterThan">
      <formula>0</formula>
    </cfRule>
  </conditionalFormatting>
  <conditionalFormatting sqref="R19">
    <cfRule type="cellIs" dxfId="11" priority="30" operator="greaterThan">
      <formula>0</formula>
    </cfRule>
  </conditionalFormatting>
  <conditionalFormatting sqref="T19">
    <cfRule type="cellIs" dxfId="10" priority="29" operator="greaterThan">
      <formula>0</formula>
    </cfRule>
  </conditionalFormatting>
  <conditionalFormatting sqref="R22">
    <cfRule type="cellIs" dxfId="9" priority="14" operator="greaterThan">
      <formula>0</formula>
    </cfRule>
  </conditionalFormatting>
  <conditionalFormatting sqref="T22">
    <cfRule type="cellIs" dxfId="8" priority="13" operator="greaterThan">
      <formula>0</formula>
    </cfRule>
  </conditionalFormatting>
  <conditionalFormatting sqref="P23">
    <cfRule type="cellIs" dxfId="7" priority="12" operator="greaterThan">
      <formula>0</formula>
    </cfRule>
  </conditionalFormatting>
  <conditionalFormatting sqref="R23">
    <cfRule type="cellIs" dxfId="6" priority="11" operator="greaterThan">
      <formula>0</formula>
    </cfRule>
  </conditionalFormatting>
  <conditionalFormatting sqref="T23">
    <cfRule type="cellIs" dxfId="5" priority="10" operator="greaterThan">
      <formula>0</formula>
    </cfRule>
  </conditionalFormatting>
  <conditionalFormatting sqref="T24">
    <cfRule type="cellIs" dxfId="4" priority="9" operator="greaterThan">
      <formula>0</formula>
    </cfRule>
  </conditionalFormatting>
  <conditionalFormatting sqref="H20 F20 L20 J20 P20 N20">
    <cfRule type="cellIs" dxfId="3" priority="4" operator="greaterThan">
      <formula>0</formula>
    </cfRule>
  </conditionalFormatting>
  <conditionalFormatting sqref="T20 R20">
    <cfRule type="cellIs" dxfId="2" priority="3" operator="greaterThan">
      <formula>0</formula>
    </cfRule>
  </conditionalFormatting>
  <conditionalFormatting sqref="H21 F21 L21 J21 P21 N21">
    <cfRule type="cellIs" dxfId="1" priority="2" operator="greaterThan">
      <formula>0</formula>
    </cfRule>
  </conditionalFormatting>
  <conditionalFormatting sqref="T21 R21">
    <cfRule type="cellIs" dxfId="0" priority="1" operator="greaterThan">
      <formula>0</formula>
    </cfRule>
  </conditionalFormatting>
  <printOptions horizontalCentered="1"/>
  <pageMargins left="0.11811023622047245" right="0.11811023622047245" top="0.78740157480314965" bottom="0.78740157480314965" header="0.31496062992125984" footer="0.31496062992125984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engenharia2</cp:lastModifiedBy>
  <cp:lastPrinted>2022-08-18T12:09:45Z</cp:lastPrinted>
  <dcterms:created xsi:type="dcterms:W3CDTF">2013-09-01T20:19:58Z</dcterms:created>
  <dcterms:modified xsi:type="dcterms:W3CDTF">2022-08-18T12:10:17Z</dcterms:modified>
</cp:coreProperties>
</file>